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J - RIO DE JANEIRO/UNI - VOLTA REDONDA - RJ/2025/SICLG/Anexos Principais/"/>
    </mc:Choice>
  </mc:AlternateContent>
  <xr:revisionPtr revIDLastSave="368" documentId="8_{EC467AF6-38C0-42F5-A2B4-349B11BBF155}" xr6:coauthVersionLast="47" xr6:coauthVersionMax="47" xr10:uidLastSave="{8246B4B2-B782-47DF-AACD-F02E4121FE44}"/>
  <bookViews>
    <workbookView xWindow="28680" yWindow="-90" windowWidth="24240" windowHeight="13020" firstSheet="1" activeTab="1" xr2:uid="{00000000-000D-0000-FFFF-FFFF00000000}"/>
  </bookViews>
  <sheets>
    <sheet name="LISTAS" sheetId="6" state="hidden" r:id="rId1"/>
    <sheet name="Agência" sheetId="9" r:id="rId2"/>
    <sheet name="PAE" sheetId="10" r:id="rId3"/>
    <sheet name="UNI - VALOR GLOBAL" sheetId="11" r:id="rId4"/>
    <sheet name="REL UNID ITEM I - AG" sheetId="2" r:id="rId5"/>
    <sheet name="REL UNID ITEM I - PAE" sheetId="8" r:id="rId6"/>
    <sheet name="LISTA SUSPENSA" sheetId="12" state="hidden" r:id="rId7"/>
  </sheets>
  <definedNames>
    <definedName name="_xlnm._FilterDatabase" localSheetId="4" hidden="1">'REL UNID ITEM I - AG'!$B$3:$M$31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2" i="10" l="1"/>
  <c r="M38" i="10"/>
  <c r="Y66" i="10" l="1"/>
  <c r="Y65" i="10"/>
  <c r="N38" i="10"/>
  <c r="J38" i="10"/>
  <c r="W39" i="10"/>
  <c r="Y38" i="10"/>
  <c r="Y39" i="10" s="1"/>
  <c r="P38" i="10"/>
  <c r="R38" i="10" s="1"/>
  <c r="T38" i="10"/>
  <c r="U38" i="10" s="1"/>
  <c r="U39" i="10" s="1"/>
  <c r="S39" i="10"/>
  <c r="O39" i="10"/>
  <c r="M39" i="10"/>
  <c r="K39" i="10"/>
  <c r="I38" i="10"/>
  <c r="I39" i="10" s="1"/>
  <c r="G39" i="10"/>
  <c r="F39" i="10"/>
  <c r="V38" i="10" l="1"/>
  <c r="Q38" i="10"/>
  <c r="Q39" i="10" s="1"/>
  <c r="Y67" i="10"/>
  <c r="L86" i="9"/>
  <c r="L85" i="9"/>
  <c r="L84" i="9"/>
  <c r="F54" i="9"/>
  <c r="I53" i="9"/>
  <c r="H53" i="9"/>
  <c r="H54" i="9" s="1"/>
  <c r="L87" i="9" l="1"/>
  <c r="F2" i="8"/>
  <c r="F2" i="2" l="1"/>
  <c r="D6" i="11" l="1"/>
  <c r="D7" i="11"/>
  <c r="D8" i="11"/>
  <c r="D9" i="11"/>
  <c r="D10" i="11"/>
  <c r="D5" i="11"/>
  <c r="D6" i="10"/>
  <c r="D7" i="10"/>
  <c r="D8" i="10"/>
  <c r="D9" i="10"/>
  <c r="D10" i="10"/>
  <c r="D5" i="10"/>
  <c r="N44" i="10" l="1"/>
  <c r="N43" i="10"/>
  <c r="J44" i="10"/>
  <c r="J43" i="10"/>
  <c r="M41" i="9"/>
  <c r="M42" i="9"/>
  <c r="M43" i="9"/>
  <c r="M44" i="9"/>
  <c r="M45" i="9"/>
  <c r="M46" i="9"/>
  <c r="M47" i="9"/>
  <c r="M48" i="9"/>
  <c r="M49" i="9"/>
  <c r="M40" i="9"/>
  <c r="I41" i="9"/>
  <c r="I42" i="9"/>
  <c r="I43" i="9"/>
  <c r="I44" i="9"/>
  <c r="I45" i="9"/>
  <c r="I46" i="9"/>
  <c r="I47" i="9"/>
  <c r="I48" i="9"/>
  <c r="I49" i="9"/>
  <c r="I40" i="9"/>
  <c r="M32" i="9"/>
  <c r="M33" i="9"/>
  <c r="M34" i="9"/>
  <c r="M35" i="9"/>
  <c r="M36" i="9"/>
  <c r="M31" i="9"/>
  <c r="I32" i="9"/>
  <c r="I33" i="9"/>
  <c r="I34" i="9"/>
  <c r="I35" i="9"/>
  <c r="I36" i="9"/>
  <c r="I31" i="9"/>
  <c r="F50" i="9"/>
  <c r="F59" i="9"/>
  <c r="F66" i="9"/>
  <c r="W45" i="10"/>
  <c r="S45" i="10"/>
  <c r="O45" i="10"/>
  <c r="K45" i="10"/>
  <c r="G45" i="10"/>
  <c r="F45" i="10"/>
  <c r="Y44" i="10"/>
  <c r="T44" i="10"/>
  <c r="V44" i="10" s="1"/>
  <c r="P44" i="10"/>
  <c r="Q44" i="10" s="1"/>
  <c r="M44" i="10"/>
  <c r="I44" i="10"/>
  <c r="Y43" i="10"/>
  <c r="T43" i="10"/>
  <c r="U43" i="10" s="1"/>
  <c r="P43" i="10"/>
  <c r="R43" i="10" s="1"/>
  <c r="M43" i="10"/>
  <c r="I43" i="10"/>
  <c r="W34" i="10"/>
  <c r="S34" i="10"/>
  <c r="O34" i="10"/>
  <c r="K34" i="10"/>
  <c r="G34" i="10"/>
  <c r="F34" i="10"/>
  <c r="Y33" i="10"/>
  <c r="T33" i="10"/>
  <c r="U33" i="10" s="1"/>
  <c r="P33" i="10"/>
  <c r="Q33" i="10" s="1"/>
  <c r="M33" i="10"/>
  <c r="I33" i="10"/>
  <c r="T32" i="10"/>
  <c r="U32" i="10" s="1"/>
  <c r="P32" i="10"/>
  <c r="Q32" i="10" s="1"/>
  <c r="M32" i="10"/>
  <c r="I32" i="10"/>
  <c r="H65" i="9"/>
  <c r="H64" i="9"/>
  <c r="H63" i="9"/>
  <c r="H58" i="9"/>
  <c r="L77" i="9" s="1"/>
  <c r="H57" i="9"/>
  <c r="L76" i="9" s="1"/>
  <c r="J50" i="9"/>
  <c r="L49" i="9"/>
  <c r="H49" i="9"/>
  <c r="L48" i="9"/>
  <c r="H48" i="9"/>
  <c r="L47" i="9"/>
  <c r="H47" i="9"/>
  <c r="L46" i="9"/>
  <c r="H46" i="9"/>
  <c r="L45" i="9"/>
  <c r="H45" i="9"/>
  <c r="L44" i="9"/>
  <c r="H44" i="9"/>
  <c r="L43" i="9"/>
  <c r="H43" i="9"/>
  <c r="L42" i="9"/>
  <c r="H42" i="9"/>
  <c r="L41" i="9"/>
  <c r="H41" i="9"/>
  <c r="L40" i="9"/>
  <c r="H40" i="9"/>
  <c r="J37" i="9"/>
  <c r="F37" i="9"/>
  <c r="L36" i="9"/>
  <c r="H36" i="9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L28" i="9" l="1"/>
  <c r="L71" i="9" s="1"/>
  <c r="H66" i="9"/>
  <c r="L80" i="9" s="1"/>
  <c r="L81" i="9" s="1"/>
  <c r="L92" i="9" s="1"/>
  <c r="V43" i="10"/>
  <c r="R44" i="10"/>
  <c r="Y45" i="10"/>
  <c r="Y61" i="10" s="1"/>
  <c r="M45" i="10"/>
  <c r="Y53" i="10" s="1"/>
  <c r="H37" i="9"/>
  <c r="L37" i="9"/>
  <c r="H28" i="9"/>
  <c r="L70" i="9" s="1"/>
  <c r="H50" i="9"/>
  <c r="L50" i="9"/>
  <c r="H59" i="9"/>
  <c r="I45" i="10"/>
  <c r="Y52" i="10" s="1"/>
  <c r="M34" i="10"/>
  <c r="Y50" i="10" s="1"/>
  <c r="U34" i="10"/>
  <c r="Y56" i="10" s="1"/>
  <c r="Y34" i="10"/>
  <c r="Y57" i="10" s="1"/>
  <c r="I34" i="10"/>
  <c r="Y49" i="10" s="1"/>
  <c r="Q34" i="10"/>
  <c r="Y55" i="10" s="1"/>
  <c r="Q43" i="10"/>
  <c r="U44" i="10"/>
  <c r="L73" i="9" l="1"/>
  <c r="L74" i="9"/>
  <c r="U45" i="10"/>
  <c r="Y60" i="10" s="1"/>
  <c r="Q45" i="10"/>
  <c r="Y59" i="10" s="1"/>
  <c r="Y62" i="10" l="1"/>
  <c r="Y70" i="10" s="1"/>
  <c r="Y71" i="10" s="1"/>
  <c r="L16" i="11" s="1"/>
  <c r="L78" i="9"/>
  <c r="L90" i="9" s="1"/>
  <c r="L91" i="9" s="1"/>
  <c r="L93" i="9" s="1"/>
  <c r="L15" i="11" s="1"/>
  <c r="L17" i="11" l="1"/>
</calcChain>
</file>

<file path=xl/sharedStrings.xml><?xml version="1.0" encoding="utf-8"?>
<sst xmlns="http://schemas.openxmlformats.org/spreadsheetml/2006/main" count="807" uniqueCount="260">
  <si>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</si>
  <si>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</si>
  <si>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</si>
  <si>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</si>
  <si>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</si>
  <si>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</si>
  <si>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</si>
  <si>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</si>
  <si>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</si>
  <si>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</si>
  <si>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</si>
  <si>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</si>
  <si>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</si>
  <si>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</si>
  <si>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</si>
  <si>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</si>
  <si>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</si>
  <si>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</si>
  <si>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</si>
  <si>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</si>
  <si>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</si>
  <si>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</si>
  <si>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</si>
  <si>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</si>
  <si>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</si>
  <si>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</si>
  <si>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</si>
  <si>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</si>
  <si>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</si>
  <si>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</si>
  <si>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</si>
  <si>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</si>
  <si>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</si>
  <si>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</si>
  <si>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</si>
  <si>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</si>
  <si>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</si>
  <si>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</si>
  <si>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</si>
  <si>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</si>
  <si>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</si>
  <si>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</si>
  <si>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EMBARQUES URBANOS INTERMUNICIPAIS (ATÉ 100 KM DE DISTÂNCIA DA BASE)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</si>
  <si>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</si>
  <si>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</si>
  <si>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</si>
  <si>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</si>
  <si>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</si>
  <si>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</si>
  <si>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</si>
  <si>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</si>
  <si>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</si>
  <si>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</si>
  <si>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>MODAL</t>
  </si>
  <si>
    <t>VALOR LIMITE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</si>
  <si>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</si>
  <si>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</si>
  <si>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</si>
  <si>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</si>
  <si>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</si>
  <si>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</si>
  <si>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</si>
  <si>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</si>
  <si>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</si>
  <si>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</si>
  <si>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</si>
  <si>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</si>
  <si>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</si>
  <si>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</si>
  <si>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</si>
  <si>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</si>
  <si>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</si>
  <si>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</si>
  <si>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</si>
  <si>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</si>
  <si>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</si>
  <si>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</si>
  <si>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</si>
  <si>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</si>
  <si>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</si>
  <si>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</si>
  <si>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</si>
  <si>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</si>
  <si>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</si>
  <si>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</si>
  <si>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</si>
  <si>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</si>
  <si>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</si>
  <si>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</si>
  <si>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O cálculo de distância para todos os roteiros contempla o percurso ida e volta e pode ser solicitado para transporte com origem/destino nas duas pontas (ida e volta vice-versa).</t>
  </si>
  <si>
    <t>Os preços propostos correspondem aos atendimentos a serem realizados em dias úteis (Segunda a Sábado).</t>
  </si>
  <si>
    <t>GRUPO A - ABASTECIMENTO/DESABASTECIMENTO/ACIONAMENTO TÉCNICO - ESTIMATIVA DE SERVIÇOS A SEREM REALIZADOS MENSALMENTE</t>
  </si>
  <si>
    <t>POSTO DE ATENDIMENTO ELETRONICO</t>
  </si>
  <si>
    <t xml:space="preserve">ABASTECIMENTO/DESABASTECIMENTO </t>
  </si>
  <si>
    <t>ACIONAMENTO TÉCNICO</t>
  </si>
  <si>
    <t>SERVIÇOS URBANOS MUNICIPAIS (MUNICÍPIO DA BASE DE ATENDIMENTO)</t>
  </si>
  <si>
    <t>SERVIÇO COMPLEMENTAR</t>
  </si>
  <si>
    <t>QTDE PAEs</t>
  </si>
  <si>
    <t>TOTALIZADORES - GRUPO A - ABASTECIMENTO/DESABASTECIMENTO/ACIONAMENTO TÉCNICO</t>
  </si>
  <si>
    <t>ABASTECIMENTO/DESABASTECIMENTO MUNICIPAL - MENSAL</t>
  </si>
  <si>
    <t>ACIONAMENTO TÉCNICO MUNICIPAL - MENSAL</t>
  </si>
  <si>
    <t>Complementar</t>
  </si>
  <si>
    <t>PAE</t>
  </si>
  <si>
    <t>TIPO</t>
  </si>
  <si>
    <t>CÓDIGO UNIDADE</t>
  </si>
  <si>
    <t>NOME UNIDADE</t>
  </si>
  <si>
    <t>ENDEREÇO</t>
  </si>
  <si>
    <t>BAIRRO</t>
  </si>
  <si>
    <t>CEP</t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</si>
  <si>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respectivo serviço.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</si>
  <si>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urbano intermunicipal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urbano municipal na respectiva modalidade.</t>
    </r>
  </si>
  <si>
    <r>
      <t xml:space="preserve">O preço proposto para o </t>
    </r>
    <r>
      <rPr>
        <b/>
        <sz val="12"/>
        <rFont val="Arial"/>
        <family val="2"/>
      </rPr>
      <t>serviço adicional</t>
    </r>
    <r>
      <rPr>
        <sz val="12"/>
        <rFont val="Arial"/>
        <family val="2"/>
      </rPr>
      <t xml:space="preserve"> interurbano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urbano municipal do respectivo serviço.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</si>
  <si>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do respectivo ponto atendido.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</si>
  <si>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urbano intermunicipal e seu adicional é </t>
    </r>
    <r>
      <rPr>
        <b/>
        <sz val="12"/>
        <rFont val="Arial"/>
        <family val="2"/>
      </rPr>
      <t>limitado a 80%</t>
    </r>
    <r>
      <rPr>
        <sz val="12"/>
        <rFont val="Arial"/>
        <family val="2"/>
      </rPr>
      <t xml:space="preserve"> do preço do serviço emergencial urbano municipal.</t>
    </r>
  </si>
  <si>
    <r>
      <t xml:space="preserve">O preço proposto para o </t>
    </r>
    <r>
      <rPr>
        <b/>
        <sz val="12"/>
        <rFont val="Arial"/>
        <family val="2"/>
      </rPr>
      <t>serviço complementar de acionamento</t>
    </r>
    <r>
      <rPr>
        <sz val="12"/>
        <rFont val="Arial"/>
        <family val="2"/>
      </rPr>
      <t xml:space="preserve"> interurbano e seu adicional é </t>
    </r>
    <r>
      <rPr>
        <b/>
        <sz val="12"/>
        <rFont val="Arial"/>
        <family val="2"/>
      </rPr>
      <t>limitado a 100%</t>
    </r>
    <r>
      <rPr>
        <sz val="12"/>
        <rFont val="Arial"/>
        <family val="2"/>
      </rPr>
      <t xml:space="preserve"> do preço do serviço emergencial urbano municipal proposto no respectivo item.</t>
    </r>
  </si>
  <si>
    <r>
      <rPr>
        <b/>
        <sz val="12"/>
        <rFont val="Arial"/>
        <family val="2"/>
      </rPr>
      <t xml:space="preserve">Preço Urbano de Referência: </t>
    </r>
    <r>
      <rPr>
        <sz val="12"/>
        <rFont val="Arial"/>
        <family val="2"/>
      </rPr>
      <t xml:space="preserve">Caso não haja previsão de roteiros urbanos municipais para o item, propor preço urbano de referência, considerando inexistência de deslocamento no atendimento, para cálculo do limite de preço para os serviços adicionais e complementares de acionamento nos roteiros urbanos intermunicipais e interurbanos,  </t>
    </r>
  </si>
  <si>
    <t>TERRESTRE + AEREO</t>
  </si>
  <si>
    <t>TERRESTRE + FLUVIAL</t>
  </si>
  <si>
    <t>EMBARQUES INTERURBANOS (ACIMA DE 100 KM DE DISTÂNCIA DA BASE)</t>
  </si>
  <si>
    <t>SERVIÇOS INTERURBANOS (ACIMA DE 100 KM DE DISTÂNCIA DA BASE)</t>
  </si>
  <si>
    <t>EMBARQUE URBANO INTERMUNICIPAL E INTERURBANO -MENSAL</t>
  </si>
  <si>
    <t>ABASTECIMENTO/DESABASTECIMENTO URBANO INTERMUNICIPAL E INTERURBANO - MENSAL</t>
  </si>
  <si>
    <t>ACIONAMENTO TÉCNICO URBANO INTERMUNICIPAL E INTERURBANO - MENSAL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</si>
  <si>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</si>
  <si>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</si>
  <si>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</si>
  <si>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</si>
  <si>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</si>
  <si>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</si>
  <si>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</si>
  <si>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</si>
  <si>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</si>
  <si>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AGÊNCIA</t>
  </si>
  <si>
    <t>1504I</t>
  </si>
  <si>
    <t>BARRA MANSA, RJ</t>
  </si>
  <si>
    <t>BARRA DO PIRAI, RJ</t>
  </si>
  <si>
    <t>RESENDE, RJ</t>
  </si>
  <si>
    <t>VASSOURAS, RJ</t>
  </si>
  <si>
    <t>VOLTA REDONDA, RJ</t>
  </si>
  <si>
    <t>ANGRA DOS REIS, RJ</t>
  </si>
  <si>
    <t>VALENCA, RJ</t>
  </si>
  <si>
    <t>MIGUEL PEREIRA, RJ</t>
  </si>
  <si>
    <t>CIDADE DO ACO, RJ</t>
  </si>
  <si>
    <t>CIDADE ALEGRIA, RJ</t>
  </si>
  <si>
    <t>BAIRRO SANTO AGOSTINHO, RJ</t>
  </si>
  <si>
    <t>MENDES, RJ</t>
  </si>
  <si>
    <t>PIRAI, RJ</t>
  </si>
  <si>
    <t>PINHEIRAL, RJ</t>
  </si>
  <si>
    <t>PORTO REAL, RJ</t>
  </si>
  <si>
    <t>TRT BARRA DO PIRAI, RJ</t>
  </si>
  <si>
    <t>ITATIAIA, RJ</t>
  </si>
  <si>
    <t>PARATY, RJ</t>
  </si>
  <si>
    <t>03 DE OUTUBRO, RJ</t>
  </si>
  <si>
    <t>MANEJO, RJ</t>
  </si>
  <si>
    <t>RETIRO, RJ</t>
  </si>
  <si>
    <t>ATERRADO, RJ</t>
  </si>
  <si>
    <t>COSTA VERDE, RJ</t>
  </si>
  <si>
    <t>ENGENHEIRO PAULO DE FRONTIN, RJ</t>
  </si>
  <si>
    <t>PATY DO ALFERES, RJ</t>
  </si>
  <si>
    <t>QUATIS, RJ</t>
  </si>
  <si>
    <t>PA CSN LESTE</t>
  </si>
  <si>
    <t>R ANDRADE FIGUEIRA, 45</t>
  </si>
  <si>
    <t>CENTRO</t>
  </si>
  <si>
    <t>R GOV. PORTELA, 171</t>
  </si>
  <si>
    <t>AV ALBINO DE ALMEIDA, 26</t>
  </si>
  <si>
    <t>CAMPOS ELISEOS</t>
  </si>
  <si>
    <t>AV EXP OSWALDO ALMEIDA RAMOS, 155 LT 11</t>
  </si>
  <si>
    <t>R GAL OSWALDO PINTO DA VEIGA, 184</t>
  </si>
  <si>
    <t>VILA SANTA CECILIA</t>
  </si>
  <si>
    <t>R CEL CARVALHO, 124</t>
  </si>
  <si>
    <t>PC VIS. DO RIO PRETO, 222</t>
  </si>
  <si>
    <t>R MACHADO BITTENCOURT, 110</t>
  </si>
  <si>
    <t>AV AMARAL PEIXOTO, 858</t>
  </si>
  <si>
    <t>AV DR SEBASTIAO MOREIRA NETO, 130 QUADRA</t>
  </si>
  <si>
    <t>NOVA RESENDE</t>
  </si>
  <si>
    <t>R JAIME MARTINS, 502</t>
  </si>
  <si>
    <t>SANTO AGOSTINHO</t>
  </si>
  <si>
    <t>R CAP. FRANCISCO CABRAL, 127</t>
  </si>
  <si>
    <t>R BARAO PIRAI, 270</t>
  </si>
  <si>
    <t>AV NILTON PENNA BOTELHO, 400</t>
  </si>
  <si>
    <t>SAO JORGE</t>
  </si>
  <si>
    <t>AV A, 126</t>
  </si>
  <si>
    <t>NOVA COLONIA</t>
  </si>
  <si>
    <t>R SENADOR ARLINDO RODRIGUES, 5</t>
  </si>
  <si>
    <t>R DONA APOLINARIA, 216</t>
  </si>
  <si>
    <t>R ROBERTO DA SILVEIRA, 50-A</t>
  </si>
  <si>
    <t>R JOSIAS CIRILO MACIEL, 105</t>
  </si>
  <si>
    <t>VILA NOVA</t>
  </si>
  <si>
    <t>R TENENTE-CORONEL ADALBERTO MENDES, 417</t>
  </si>
  <si>
    <t>MANEJO</t>
  </si>
  <si>
    <t>AV SAVIO COTA DE ALMEIDA GAMA, 1726</t>
  </si>
  <si>
    <t>RETIRO</t>
  </si>
  <si>
    <t>AV PAULO DE FRONTIN, 90 LT 25</t>
  </si>
  <si>
    <t>ATERRADO</t>
  </si>
  <si>
    <t>AV FRANCISCO MAGALHAES DE CASTRO, 920</t>
  </si>
  <si>
    <t>PARQUE PEREQUE (MAMB</t>
  </si>
  <si>
    <t>RUA JOAO BATISTA FERRINI, 65</t>
  </si>
  <si>
    <t>R MANOEL BERNARDES, 455</t>
  </si>
  <si>
    <t>R AVELINO BATISTA SOARES, 90</t>
  </si>
  <si>
    <t>RODOVIA LUCIO MEIRA KM 5001 BR393</t>
  </si>
  <si>
    <t>BARRA MANSA</t>
  </si>
  <si>
    <t>BARRA DO PIRAI</t>
  </si>
  <si>
    <t>RESENDE</t>
  </si>
  <si>
    <t>VASSOURAS</t>
  </si>
  <si>
    <t>VOLTA REDONDA</t>
  </si>
  <si>
    <t>ANGRA DOS REIS</t>
  </si>
  <si>
    <t>VALENCA</t>
  </si>
  <si>
    <t>MIGUEL PEREIRA</t>
  </si>
  <si>
    <t>MENDES</t>
  </si>
  <si>
    <t>PIRAI</t>
  </si>
  <si>
    <t>PINHEIRAL</t>
  </si>
  <si>
    <t>PORTO REAL</t>
  </si>
  <si>
    <t>ITATIAIA</t>
  </si>
  <si>
    <t>PARATI</t>
  </si>
  <si>
    <t>ENGENHEIRO PAULO DE FRONTIN</t>
  </si>
  <si>
    <t>PATY DO ALFERES</t>
  </si>
  <si>
    <t>QUATIS</t>
  </si>
  <si>
    <t>PA CSN SOM</t>
  </si>
  <si>
    <t>4375G</t>
  </si>
  <si>
    <t>RODOVIA BR393 LUCIO MEIRA KM 5001 S/N</t>
  </si>
  <si>
    <t>SIM</t>
  </si>
  <si>
    <t>NÃO</t>
  </si>
  <si>
    <t>ITEM I (A) - AGÊNCIA - REGIÃO DE VOLTA REDONDA</t>
  </si>
  <si>
    <t>ITEM I (B) - PAE - REGIÃO DE VOLTA REDONDA</t>
  </si>
  <si>
    <t>ITEM I (A e B) - REGIÃO DE VOLTA REDONDA - VALOR GLOBAL PROPOSTA - AGÊNCIA E PAE</t>
  </si>
  <si>
    <t>BARRA DO PIRAÍ</t>
  </si>
  <si>
    <t>VALENÇA</t>
  </si>
  <si>
    <t>91 a 120</t>
  </si>
  <si>
    <t>121 a 150</t>
  </si>
  <si>
    <t>USS - HOSPITAL UNIVERSITÁRIO</t>
  </si>
  <si>
    <t>PAE USS - HOSPITAL UNIVERSITÁRIO II</t>
  </si>
  <si>
    <t>CSN PALÁCIO DE VIDRO</t>
  </si>
  <si>
    <t>CSN SINTERIZAÇÃO I</t>
  </si>
  <si>
    <t>CSN ZONA LESTE I</t>
  </si>
  <si>
    <t>CSN ZONA LESTE II</t>
  </si>
  <si>
    <t>SNC CSN GASÔMETRO</t>
  </si>
  <si>
    <t>CSN PAB SOM II</t>
  </si>
  <si>
    <t>CSN PAB SOM I</t>
  </si>
  <si>
    <t>CSN U21 I</t>
  </si>
  <si>
    <t>CSN U21 II</t>
  </si>
  <si>
    <t>RUA VICENTE CELESTINO 201</t>
  </si>
  <si>
    <t>MADRUGA</t>
  </si>
  <si>
    <t>27700000</t>
  </si>
  <si>
    <t>RODOVIA BR 393 - KM 5001, S N</t>
  </si>
  <si>
    <t>27260390</t>
  </si>
  <si>
    <t>MÚLTIPLO</t>
  </si>
  <si>
    <t>SIMPLES</t>
  </si>
  <si>
    <t>VOLTA REDONDA - ADICIONAL</t>
  </si>
  <si>
    <t>VASSOURAS - ADICIONAL</t>
  </si>
  <si>
    <t>ROTEIROS ESPECIAIS - PONTA A PONTA</t>
  </si>
  <si>
    <t>VOLTA REDONDA X RIO DE JANEIRO</t>
  </si>
  <si>
    <t>URB. INTERMUNICIPAL</t>
  </si>
  <si>
    <t>SERVIÇOS URBANOS INTERMUNICIPAIS (ATÉ 100 KM DE DISTÂNCIA DA BASE)</t>
  </si>
  <si>
    <t>PAE PREFEITURA MUNICIPAL DE QUATIS</t>
  </si>
  <si>
    <t>RUA PROF ANA FERREIRA DE OLIVEIRA, 47</t>
  </si>
  <si>
    <t>LOT BONDAROSVSKY</t>
  </si>
  <si>
    <t>27410270</t>
  </si>
  <si>
    <t>ANEXO XI - ESTIMATIVA DE QUANTITATIVOS E PREÇOS</t>
  </si>
  <si>
    <t>a informar</t>
  </si>
  <si>
    <t>Preencher valor por extenso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</si>
</sst>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12"/>
      <name val="Arial"/>
      <family val="2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i/>
      <sz val="13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i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24"/>
      <name val="Arial"/>
      <family val="2"/>
    </font>
    <font>
      <b/>
      <sz val="14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7">
    <xf numFmtId="0" fontId="0" fillId="0" borderId="0" xfId="0"/>
    <xf numFmtId="0" fontId="7" fillId="0" borderId="0" xfId="0" applyFont="1"/>
    <xf numFmtId="0" fontId="8" fillId="0" borderId="0" xfId="0" applyFont="1"/>
    <xf numFmtId="0" fontId="9" fillId="3" borderId="2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3" borderId="2" xfId="0" applyFont="1" applyFill="1" applyBorder="1"/>
    <xf numFmtId="0" fontId="9" fillId="3" borderId="2" xfId="0" applyFont="1" applyFill="1" applyBorder="1" applyAlignment="1">
      <alignment horizontal="left"/>
    </xf>
    <xf numFmtId="49" fontId="9" fillId="3" borderId="2" xfId="0" applyNumberFormat="1" applyFont="1" applyFill="1" applyBorder="1" applyAlignment="1" applyProtection="1">
      <alignment horizontal="center" wrapText="1"/>
      <protection locked="0"/>
    </xf>
    <xf numFmtId="0" fontId="12" fillId="3" borderId="2" xfId="0" applyFont="1" applyFill="1" applyBorder="1" applyAlignment="1">
      <alignment horizontal="center"/>
    </xf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5" fillId="0" borderId="0" xfId="0" applyFont="1"/>
    <xf numFmtId="0" fontId="3" fillId="0" borderId="1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2" fillId="0" borderId="0" xfId="0" applyFont="1"/>
    <xf numFmtId="0" fontId="23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7" fillId="0" borderId="0" xfId="0" applyFont="1"/>
    <xf numFmtId="0" fontId="24" fillId="0" borderId="0" xfId="0" applyFont="1"/>
    <xf numFmtId="0" fontId="6" fillId="5" borderId="5" xfId="0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5" fillId="2" borderId="4" xfId="0" applyFont="1" applyFill="1" applyBorder="1" applyAlignment="1">
      <alignment vertical="center"/>
    </xf>
    <xf numFmtId="0" fontId="25" fillId="2" borderId="5" xfId="0" applyFont="1" applyFill="1" applyBorder="1" applyAlignment="1">
      <alignment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right" vertical="center"/>
    </xf>
    <xf numFmtId="0" fontId="25" fillId="2" borderId="6" xfId="0" applyFont="1" applyFill="1" applyBorder="1" applyAlignment="1">
      <alignment vertical="center"/>
    </xf>
    <xf numFmtId="0" fontId="26" fillId="0" borderId="0" xfId="0" applyFont="1"/>
    <xf numFmtId="0" fontId="27" fillId="5" borderId="4" xfId="0" applyFont="1" applyFill="1" applyBorder="1" applyAlignment="1">
      <alignment horizontal="left" vertical="center"/>
    </xf>
    <xf numFmtId="0" fontId="27" fillId="5" borderId="5" xfId="0" applyFont="1" applyFill="1" applyBorder="1" applyAlignment="1">
      <alignment vertical="center"/>
    </xf>
    <xf numFmtId="0" fontId="28" fillId="5" borderId="5" xfId="0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center" vertical="center"/>
    </xf>
    <xf numFmtId="0" fontId="28" fillId="5" borderId="6" xfId="0" applyFont="1" applyFill="1" applyBorder="1" applyAlignment="1">
      <alignment horizontal="center" vertical="center"/>
    </xf>
    <xf numFmtId="0" fontId="29" fillId="0" borderId="0" xfId="0" applyFont="1"/>
    <xf numFmtId="165" fontId="27" fillId="5" borderId="5" xfId="1" applyNumberFormat="1" applyFont="1" applyFill="1" applyBorder="1" applyAlignment="1">
      <alignment horizontal="center" vertical="center"/>
    </xf>
    <xf numFmtId="165" fontId="27" fillId="5" borderId="6" xfId="1" applyNumberFormat="1" applyFont="1" applyFill="1" applyBorder="1" applyAlignment="1">
      <alignment horizontal="center" vertical="center"/>
    </xf>
    <xf numFmtId="0" fontId="27" fillId="5" borderId="5" xfId="0" applyFont="1" applyFill="1" applyBorder="1" applyAlignment="1">
      <alignment horizontal="right" vertical="center"/>
    </xf>
    <xf numFmtId="0" fontId="27" fillId="5" borderId="6" xfId="0" applyFont="1" applyFill="1" applyBorder="1" applyAlignment="1">
      <alignment vertical="center"/>
    </xf>
    <xf numFmtId="0" fontId="28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30" fillId="0" borderId="0" xfId="0" applyFont="1"/>
    <xf numFmtId="0" fontId="6" fillId="0" borderId="7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31" fillId="0" borderId="3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31" fillId="0" borderId="1" xfId="0" applyFont="1" applyBorder="1" applyAlignment="1">
      <alignment horizontal="left" vertical="center"/>
    </xf>
    <xf numFmtId="0" fontId="10" fillId="0" borderId="10" xfId="0" applyFont="1" applyBorder="1" applyAlignment="1">
      <alignment vertical="center"/>
    </xf>
    <xf numFmtId="0" fontId="32" fillId="4" borderId="5" xfId="0" applyFont="1" applyFill="1" applyBorder="1"/>
    <xf numFmtId="0" fontId="32" fillId="4" borderId="5" xfId="0" applyFont="1" applyFill="1" applyBorder="1" applyAlignment="1">
      <alignment horizontal="center" vertical="center"/>
    </xf>
    <xf numFmtId="0" fontId="34" fillId="0" borderId="0" xfId="0" applyFont="1"/>
    <xf numFmtId="0" fontId="35" fillId="0" borderId="0" xfId="0" applyFont="1"/>
    <xf numFmtId="0" fontId="25" fillId="2" borderId="11" xfId="0" applyFont="1" applyFill="1" applyBorder="1" applyAlignment="1">
      <alignment vertical="center"/>
    </xf>
    <xf numFmtId="0" fontId="25" fillId="2" borderId="1" xfId="0" applyFont="1" applyFill="1" applyBorder="1" applyAlignment="1">
      <alignment vertical="center"/>
    </xf>
    <xf numFmtId="0" fontId="25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3" fillId="0" borderId="7" xfId="0" applyFont="1" applyBorder="1" applyAlignment="1">
      <alignment horizontal="left" vertical="center"/>
    </xf>
    <xf numFmtId="0" fontId="33" fillId="0" borderId="3" xfId="0" applyFont="1" applyBorder="1" applyAlignment="1">
      <alignment vertical="center"/>
    </xf>
    <xf numFmtId="0" fontId="33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horizontal="right" vertical="center"/>
    </xf>
    <xf numFmtId="0" fontId="33" fillId="0" borderId="8" xfId="0" applyFont="1" applyBorder="1" applyAlignment="1">
      <alignment vertical="center"/>
    </xf>
    <xf numFmtId="0" fontId="25" fillId="2" borderId="4" xfId="0" applyFont="1" applyFill="1" applyBorder="1" applyAlignment="1">
      <alignment horizontal="left" vertical="center"/>
    </xf>
    <xf numFmtId="0" fontId="25" fillId="2" borderId="12" xfId="0" applyFont="1" applyFill="1" applyBorder="1" applyAlignment="1">
      <alignment vertical="center"/>
    </xf>
    <xf numFmtId="0" fontId="36" fillId="0" borderId="0" xfId="0" applyFont="1"/>
    <xf numFmtId="0" fontId="37" fillId="0" borderId="0" xfId="0" applyFont="1"/>
    <xf numFmtId="0" fontId="38" fillId="0" borderId="7" xfId="0" applyFont="1" applyBorder="1"/>
    <xf numFmtId="0" fontId="38" fillId="0" borderId="3" xfId="0" applyFont="1" applyBorder="1"/>
    <xf numFmtId="0" fontId="39" fillId="0" borderId="3" xfId="0" applyFont="1" applyBorder="1" applyAlignment="1">
      <alignment horizontal="center" vertical="center"/>
    </xf>
    <xf numFmtId="0" fontId="38" fillId="0" borderId="3" xfId="0" applyFont="1" applyBorder="1" applyAlignment="1">
      <alignment horizontal="right"/>
    </xf>
    <xf numFmtId="0" fontId="38" fillId="0" borderId="8" xfId="0" applyFont="1" applyBorder="1"/>
    <xf numFmtId="0" fontId="40" fillId="6" borderId="7" xfId="0" applyFont="1" applyFill="1" applyBorder="1" applyAlignment="1">
      <alignment horizontal="left" vertical="center"/>
    </xf>
    <xf numFmtId="0" fontId="41" fillId="6" borderId="3" xfId="0" applyFont="1" applyFill="1" applyBorder="1"/>
    <xf numFmtId="0" fontId="40" fillId="6" borderId="3" xfId="0" applyFont="1" applyFill="1" applyBorder="1" applyAlignment="1">
      <alignment horizontal="left" vertical="center"/>
    </xf>
    <xf numFmtId="0" fontId="41" fillId="6" borderId="3" xfId="0" applyFont="1" applyFill="1" applyBorder="1" applyAlignment="1">
      <alignment horizontal="right"/>
    </xf>
    <xf numFmtId="0" fontId="41" fillId="6" borderId="8" xfId="0" applyFont="1" applyFill="1" applyBorder="1"/>
    <xf numFmtId="0" fontId="42" fillId="0" borderId="0" xfId="0" applyFont="1"/>
    <xf numFmtId="0" fontId="43" fillId="0" borderId="0" xfId="0" applyFont="1"/>
    <xf numFmtId="0" fontId="44" fillId="4" borderId="7" xfId="0" applyFont="1" applyFill="1" applyBorder="1" applyAlignment="1">
      <alignment horizontal="left"/>
    </xf>
    <xf numFmtId="0" fontId="44" fillId="4" borderId="3" xfId="0" applyFont="1" applyFill="1" applyBorder="1"/>
    <xf numFmtId="0" fontId="44" fillId="4" borderId="3" xfId="0" applyFont="1" applyFill="1" applyBorder="1" applyAlignment="1">
      <alignment horizontal="left" vertical="center"/>
    </xf>
    <xf numFmtId="0" fontId="44" fillId="4" borderId="3" xfId="0" applyFont="1" applyFill="1" applyBorder="1" applyAlignment="1">
      <alignment horizontal="right"/>
    </xf>
    <xf numFmtId="0" fontId="44" fillId="4" borderId="8" xfId="0" applyFont="1" applyFill="1" applyBorder="1"/>
    <xf numFmtId="0" fontId="45" fillId="0" borderId="0" xfId="0" applyFont="1"/>
    <xf numFmtId="0" fontId="41" fillId="0" borderId="0" xfId="0" applyFont="1"/>
    <xf numFmtId="0" fontId="38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8" fillId="0" borderId="12" xfId="0" applyFont="1" applyBorder="1"/>
    <xf numFmtId="0" fontId="49" fillId="0" borderId="0" xfId="0" applyFont="1"/>
    <xf numFmtId="0" fontId="50" fillId="0" borderId="0" xfId="0" applyFont="1"/>
    <xf numFmtId="0" fontId="38" fillId="0" borderId="0" xfId="0" applyFont="1" applyAlignment="1">
      <alignment horizontal="right"/>
    </xf>
    <xf numFmtId="0" fontId="50" fillId="5" borderId="5" xfId="0" applyFont="1" applyFill="1" applyBorder="1"/>
    <xf numFmtId="0" fontId="50" fillId="5" borderId="5" xfId="0" applyFont="1" applyFill="1" applyBorder="1" applyAlignment="1">
      <alignment horizontal="right"/>
    </xf>
    <xf numFmtId="0" fontId="51" fillId="0" borderId="0" xfId="0" applyFont="1"/>
    <xf numFmtId="0" fontId="38" fillId="0" borderId="4" xfId="0" applyFont="1" applyBorder="1"/>
    <xf numFmtId="0" fontId="38" fillId="0" borderId="5" xfId="0" applyFont="1" applyBorder="1"/>
    <xf numFmtId="0" fontId="52" fillId="0" borderId="5" xfId="0" applyFont="1" applyBorder="1" applyAlignment="1">
      <alignment vertical="center"/>
    </xf>
    <xf numFmtId="0" fontId="52" fillId="0" borderId="5" xfId="0" applyFont="1" applyBorder="1" applyAlignment="1">
      <alignment horizontal="right" vertical="center"/>
    </xf>
    <xf numFmtId="0" fontId="38" fillId="0" borderId="6" xfId="0" applyFont="1" applyBorder="1"/>
    <xf numFmtId="0" fontId="25" fillId="5" borderId="11" xfId="0" applyFont="1" applyFill="1" applyBorder="1" applyAlignment="1">
      <alignment vertical="center"/>
    </xf>
    <xf numFmtId="0" fontId="54" fillId="5" borderId="1" xfId="0" applyFont="1" applyFill="1" applyBorder="1" applyAlignment="1">
      <alignment vertical="center"/>
    </xf>
    <xf numFmtId="0" fontId="5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vertical="center"/>
    </xf>
    <xf numFmtId="0" fontId="25" fillId="5" borderId="1" xfId="0" applyFont="1" applyFill="1" applyBorder="1" applyAlignment="1">
      <alignment horizontal="center" vertical="center"/>
    </xf>
    <xf numFmtId="0" fontId="25" fillId="5" borderId="1" xfId="0" applyFont="1" applyFill="1" applyBorder="1" applyAlignment="1">
      <alignment horizontal="right" vertical="center"/>
    </xf>
    <xf numFmtId="0" fontId="54" fillId="5" borderId="1" xfId="0" applyFont="1" applyFill="1" applyBorder="1" applyAlignment="1">
      <alignment horizontal="center" vertical="center"/>
    </xf>
    <xf numFmtId="0" fontId="51" fillId="5" borderId="1" xfId="0" applyFont="1" applyFill="1" applyBorder="1"/>
    <xf numFmtId="0" fontId="25" fillId="5" borderId="12" xfId="0" applyFont="1" applyFill="1" applyBorder="1" applyAlignment="1">
      <alignment vertical="center"/>
    </xf>
    <xf numFmtId="0" fontId="25" fillId="5" borderId="0" xfId="0" applyFont="1" applyFill="1" applyAlignment="1">
      <alignment vertical="center"/>
    </xf>
    <xf numFmtId="0" fontId="25" fillId="5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right" vertical="center"/>
    </xf>
    <xf numFmtId="0" fontId="51" fillId="5" borderId="0" xfId="0" applyFont="1" applyFill="1"/>
    <xf numFmtId="0" fontId="10" fillId="0" borderId="0" xfId="0" applyFont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1" fillId="2" borderId="0" xfId="0" applyFont="1" applyFill="1"/>
    <xf numFmtId="165" fontId="25" fillId="5" borderId="0" xfId="2" applyNumberFormat="1" applyFont="1" applyFill="1" applyBorder="1" applyAlignment="1">
      <alignment horizontal="right" vertical="center"/>
    </xf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50" fillId="5" borderId="6" xfId="0" applyFont="1" applyFill="1" applyBorder="1"/>
    <xf numFmtId="0" fontId="25" fillId="2" borderId="9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25" fillId="5" borderId="9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right" vertical="center"/>
    </xf>
    <xf numFmtId="0" fontId="54" fillId="5" borderId="10" xfId="0" applyFont="1" applyFill="1" applyBorder="1" applyAlignment="1">
      <alignment vertical="center"/>
    </xf>
    <xf numFmtId="0" fontId="50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left" vertical="center"/>
    </xf>
    <xf numFmtId="0" fontId="11" fillId="5" borderId="3" xfId="0" applyFont="1" applyFill="1" applyBorder="1" applyAlignment="1">
      <alignment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right" vertical="center"/>
    </xf>
    <xf numFmtId="0" fontId="11" fillId="5" borderId="8" xfId="0" applyFont="1" applyFill="1" applyBorder="1" applyAlignment="1">
      <alignment vertical="center"/>
    </xf>
    <xf numFmtId="9" fontId="21" fillId="0" borderId="13" xfId="0" applyNumberFormat="1" applyFont="1" applyBorder="1" applyAlignment="1">
      <alignment horizontal="right" vertical="center"/>
    </xf>
    <xf numFmtId="0" fontId="56" fillId="5" borderId="5" xfId="0" applyFont="1" applyFill="1" applyBorder="1" applyAlignment="1">
      <alignment vertical="center"/>
    </xf>
    <xf numFmtId="0" fontId="27" fillId="5" borderId="5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25" fillId="2" borderId="0" xfId="0" applyFont="1" applyFill="1" applyAlignment="1">
      <alignment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right" vertical="center"/>
    </xf>
    <xf numFmtId="0" fontId="3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8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8" fillId="0" borderId="1" xfId="0" applyFont="1" applyBorder="1"/>
    <xf numFmtId="0" fontId="38" fillId="0" borderId="1" xfId="0" applyFont="1" applyBorder="1" applyAlignment="1">
      <alignment horizontal="right"/>
    </xf>
    <xf numFmtId="0" fontId="33" fillId="0" borderId="12" xfId="0" applyFont="1" applyBorder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right" vertical="center"/>
    </xf>
    <xf numFmtId="0" fontId="33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60" fillId="3" borderId="0" xfId="0" quotePrefix="1" applyFont="1" applyFill="1" applyAlignment="1">
      <alignment vertical="center" wrapText="1"/>
    </xf>
    <xf numFmtId="0" fontId="59" fillId="3" borderId="0" xfId="0" quotePrefix="1" applyFont="1" applyFill="1" applyAlignment="1">
      <alignment vertical="center" wrapText="1"/>
    </xf>
    <xf numFmtId="0" fontId="59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7" fillId="5" borderId="4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7" fillId="5" borderId="6" xfId="0" applyFont="1" applyFill="1" applyBorder="1" applyAlignment="1">
      <alignment horizontal="left" vertical="center"/>
    </xf>
    <xf numFmtId="0" fontId="27" fillId="5" borderId="4" xfId="0" applyFont="1" applyFill="1" applyBorder="1" applyAlignment="1">
      <alignment horizontal="center" vertical="center"/>
    </xf>
    <xf numFmtId="0" fontId="28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horizontal="right" vertical="center"/>
    </xf>
    <xf numFmtId="0" fontId="16" fillId="0" borderId="4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6" fillId="0" borderId="1" xfId="0" applyFont="1" applyBorder="1" applyAlignment="1">
      <alignment horizontal="right" vertical="center"/>
    </xf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3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3" fillId="0" borderId="5" xfId="2" applyFont="1" applyFill="1" applyBorder="1" applyAlignment="1">
      <alignment horizontal="right" vertical="center"/>
    </xf>
    <xf numFmtId="0" fontId="13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27" fillId="5" borderId="11" xfId="0" applyFont="1" applyFill="1" applyBorder="1" applyAlignment="1">
      <alignment horizontal="left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1" fontId="27" fillId="5" borderId="4" xfId="0" applyNumberFormat="1" applyFont="1" applyFill="1" applyBorder="1" applyAlignment="1">
      <alignment horizontal="center" vertical="center"/>
    </xf>
    <xf numFmtId="165" fontId="27" fillId="5" borderId="5" xfId="1" applyNumberFormat="1" applyFont="1" applyFill="1" applyBorder="1" applyAlignment="1">
      <alignment horizontal="left" vertical="center"/>
    </xf>
    <xf numFmtId="165" fontId="27" fillId="5" borderId="6" xfId="1" applyNumberFormat="1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right" vertical="center"/>
    </xf>
    <xf numFmtId="0" fontId="3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/>
    </xf>
    <xf numFmtId="44" fontId="13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1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13" xfId="0" applyNumberFormat="1" applyFont="1" applyBorder="1" applyAlignment="1">
      <alignment horizontal="center" vertical="center"/>
    </xf>
    <xf numFmtId="44" fontId="3" fillId="0" borderId="13" xfId="2" applyFont="1" applyFill="1" applyBorder="1" applyAlignment="1">
      <alignment horizontal="right" vertical="center"/>
    </xf>
    <xf numFmtId="0" fontId="53" fillId="5" borderId="11" xfId="0" applyFont="1" applyFill="1" applyBorder="1" applyAlignment="1">
      <alignment horizontal="left" vertical="center"/>
    </xf>
    <xf numFmtId="1" fontId="3" fillId="0" borderId="2" xfId="0" applyNumberFormat="1" applyFont="1" applyBorder="1" applyAlignment="1">
      <alignment horizontal="center" vertical="center"/>
    </xf>
    <xf numFmtId="44" fontId="3" fillId="0" borderId="1" xfId="2" applyFont="1" applyFill="1" applyBorder="1" applyAlignment="1">
      <alignment horizontal="right" vertical="center"/>
    </xf>
    <xf numFmtId="1" fontId="3" fillId="0" borderId="15" xfId="0" applyNumberFormat="1" applyFont="1" applyBorder="1" applyAlignment="1">
      <alignment horizontal="center" vertical="center"/>
    </xf>
    <xf numFmtId="44" fontId="3" fillId="0" borderId="10" xfId="2" applyFont="1" applyFill="1" applyBorder="1" applyAlignment="1">
      <alignment horizontal="right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28" fillId="5" borderId="8" xfId="0" applyFont="1" applyFill="1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0" fontId="57" fillId="0" borderId="4" xfId="0" applyFont="1" applyBorder="1" applyAlignment="1">
      <alignment horizontal="center" vertical="center"/>
    </xf>
    <xf numFmtId="164" fontId="57" fillId="0" borderId="2" xfId="0" applyNumberFormat="1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4" fillId="0" borderId="14" xfId="2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8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3" fillId="0" borderId="5" xfId="3" applyNumberFormat="1" applyFont="1" applyFill="1" applyBorder="1" applyAlignment="1">
      <alignment horizontal="right" vertical="center"/>
    </xf>
    <xf numFmtId="165" fontId="10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5" fillId="5" borderId="4" xfId="0" applyFont="1" applyFill="1" applyBorder="1" applyAlignment="1">
      <alignment vertical="center"/>
    </xf>
    <xf numFmtId="0" fontId="25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right" vertical="center"/>
    </xf>
    <xf numFmtId="0" fontId="51" fillId="5" borderId="5" xfId="0" applyFont="1" applyFill="1" applyBorder="1"/>
    <xf numFmtId="165" fontId="25" fillId="5" borderId="5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51" fillId="2" borderId="5" xfId="0" applyFont="1" applyFill="1" applyBorder="1"/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50" fillId="5" borderId="1" xfId="0" applyFont="1" applyFill="1" applyBorder="1"/>
    <xf numFmtId="0" fontId="13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44" fillId="4" borderId="12" xfId="0" applyFont="1" applyFill="1" applyBorder="1" applyAlignment="1">
      <alignment horizontal="left"/>
    </xf>
    <xf numFmtId="0" fontId="44" fillId="4" borderId="0" xfId="0" applyFont="1" applyFill="1"/>
    <xf numFmtId="0" fontId="44" fillId="4" borderId="0" xfId="0" applyFont="1" applyFill="1" applyAlignment="1">
      <alignment horizontal="left" vertical="center"/>
    </xf>
    <xf numFmtId="0" fontId="44" fillId="4" borderId="0" xfId="0" applyFont="1" applyFill="1" applyAlignment="1">
      <alignment horizontal="right"/>
    </xf>
    <xf numFmtId="0" fontId="44" fillId="4" borderId="9" xfId="0" applyFont="1" applyFill="1" applyBorder="1"/>
    <xf numFmtId="0" fontId="4" fillId="0" borderId="7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right" vertical="center"/>
    </xf>
    <xf numFmtId="0" fontId="19" fillId="0" borderId="8" xfId="0" applyFont="1" applyBorder="1" applyAlignment="1">
      <alignment vertical="center"/>
    </xf>
    <xf numFmtId="0" fontId="19" fillId="5" borderId="7" xfId="0" applyFont="1" applyFill="1" applyBorder="1" applyAlignment="1">
      <alignment horizontal="left" vertical="center"/>
    </xf>
    <xf numFmtId="0" fontId="19" fillId="5" borderId="3" xfId="0" applyFont="1" applyFill="1" applyBorder="1" applyAlignment="1">
      <alignment vertical="center"/>
    </xf>
    <xf numFmtId="0" fontId="61" fillId="5" borderId="3" xfId="0" applyFont="1" applyFill="1" applyBorder="1" applyAlignment="1">
      <alignment horizontal="center" vertical="center"/>
    </xf>
    <xf numFmtId="0" fontId="62" fillId="5" borderId="3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61" fillId="5" borderId="8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61" fillId="5" borderId="1" xfId="0" applyFont="1" applyFill="1" applyBorder="1" applyAlignment="1">
      <alignment horizontal="center" vertical="center"/>
    </xf>
    <xf numFmtId="0" fontId="62" fillId="5" borderId="1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61" fillId="5" borderId="9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left" vertical="center"/>
    </xf>
    <xf numFmtId="0" fontId="61" fillId="5" borderId="0" xfId="0" applyFont="1" applyFill="1" applyAlignment="1">
      <alignment horizontal="center" vertical="center"/>
    </xf>
    <xf numFmtId="0" fontId="61" fillId="5" borderId="10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4" fontId="3" fillId="0" borderId="11" xfId="2" applyFont="1" applyFill="1" applyBorder="1" applyAlignment="1">
      <alignment horizontal="right" vertical="center"/>
    </xf>
    <xf numFmtId="0" fontId="11" fillId="5" borderId="4" xfId="0" applyFont="1" applyFill="1" applyBorder="1" applyAlignment="1">
      <alignment horizontal="left" vertical="center"/>
    </xf>
    <xf numFmtId="0" fontId="11" fillId="5" borderId="5" xfId="0" applyFont="1" applyFill="1" applyBorder="1" applyAlignment="1">
      <alignment vertical="center"/>
    </xf>
    <xf numFmtId="0" fontId="11" fillId="5" borderId="5" xfId="0" applyFont="1" applyFill="1" applyBorder="1" applyAlignment="1">
      <alignment horizontal="center" vertical="center"/>
    </xf>
    <xf numFmtId="0" fontId="11" fillId="5" borderId="5" xfId="0" applyFont="1" applyFill="1" applyBorder="1" applyAlignment="1">
      <alignment horizontal="right" vertical="center"/>
    </xf>
    <xf numFmtId="0" fontId="11" fillId="5" borderId="6" xfId="0" applyFont="1" applyFill="1" applyBorder="1" applyAlignment="1">
      <alignment horizontal="right" vertical="center"/>
    </xf>
    <xf numFmtId="9" fontId="21" fillId="0" borderId="8" xfId="0" applyNumberFormat="1" applyFont="1" applyBorder="1" applyAlignment="1">
      <alignment horizontal="right" vertical="center"/>
    </xf>
    <xf numFmtId="0" fontId="49" fillId="2" borderId="4" xfId="0" applyFont="1" applyFill="1" applyBorder="1" applyAlignment="1">
      <alignment horizontal="left"/>
    </xf>
    <xf numFmtId="0" fontId="11" fillId="2" borderId="5" xfId="0" applyFont="1" applyFill="1" applyBorder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6" xfId="0" applyFont="1" applyFill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165" fontId="10" fillId="0" borderId="6" xfId="2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center"/>
    </xf>
    <xf numFmtId="165" fontId="11" fillId="5" borderId="5" xfId="2" applyNumberFormat="1" applyFont="1" applyFill="1" applyBorder="1" applyAlignment="1">
      <alignment horizontal="right" vertical="center"/>
    </xf>
    <xf numFmtId="165" fontId="11" fillId="5" borderId="6" xfId="2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65" fontId="4" fillId="0" borderId="6" xfId="2" applyNumberFormat="1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right"/>
    </xf>
    <xf numFmtId="165" fontId="6" fillId="5" borderId="10" xfId="2" applyNumberFormat="1" applyFont="1" applyFill="1" applyBorder="1" applyAlignment="1">
      <alignment horizontal="right" vertical="center"/>
    </xf>
    <xf numFmtId="0" fontId="51" fillId="2" borderId="9" xfId="0" applyFont="1" applyFill="1" applyBorder="1"/>
    <xf numFmtId="0" fontId="10" fillId="0" borderId="6" xfId="0" applyFont="1" applyBorder="1" applyAlignment="1">
      <alignment horizontal="right" vertical="center"/>
    </xf>
    <xf numFmtId="0" fontId="10" fillId="0" borderId="7" xfId="0" applyFont="1" applyBorder="1" applyAlignment="1">
      <alignment vertical="center"/>
    </xf>
    <xf numFmtId="0" fontId="10" fillId="0" borderId="3" xfId="0" applyFont="1" applyBorder="1" applyAlignment="1">
      <alignment horizontal="right" vertical="center"/>
    </xf>
    <xf numFmtId="165" fontId="10" fillId="0" borderId="3" xfId="2" applyNumberFormat="1" applyFont="1" applyFill="1" applyBorder="1" applyAlignment="1">
      <alignment horizontal="right" vertical="center"/>
    </xf>
    <xf numFmtId="165" fontId="10" fillId="0" borderId="8" xfId="2" applyNumberFormat="1" applyFont="1" applyFill="1" applyBorder="1" applyAlignment="1">
      <alignment horizontal="right" vertical="center"/>
    </xf>
    <xf numFmtId="0" fontId="25" fillId="5" borderId="7" xfId="0" applyFont="1" applyFill="1" applyBorder="1" applyAlignment="1">
      <alignment vertical="center"/>
    </xf>
    <xf numFmtId="0" fontId="25" fillId="5" borderId="3" xfId="0" applyFont="1" applyFill="1" applyBorder="1" applyAlignment="1">
      <alignment vertical="center"/>
    </xf>
    <xf numFmtId="0" fontId="25" fillId="5" borderId="3" xfId="0" applyFont="1" applyFill="1" applyBorder="1" applyAlignment="1">
      <alignment horizontal="center" vertical="center"/>
    </xf>
    <xf numFmtId="0" fontId="25" fillId="5" borderId="3" xfId="0" applyFont="1" applyFill="1" applyBorder="1" applyAlignment="1">
      <alignment horizontal="right" vertical="center"/>
    </xf>
    <xf numFmtId="0" fontId="51" fillId="5" borderId="3" xfId="0" applyFont="1" applyFill="1" applyBorder="1"/>
    <xf numFmtId="165" fontId="25" fillId="5" borderId="3" xfId="2" applyNumberFormat="1" applyFont="1" applyFill="1" applyBorder="1" applyAlignment="1">
      <alignment horizontal="right" vertical="center"/>
    </xf>
    <xf numFmtId="165" fontId="25" fillId="5" borderId="8" xfId="2" applyNumberFormat="1" applyFont="1" applyFill="1" applyBorder="1" applyAlignment="1">
      <alignment horizontal="right" vertical="center"/>
    </xf>
    <xf numFmtId="44" fontId="4" fillId="0" borderId="6" xfId="2" applyFont="1" applyFill="1" applyBorder="1" applyAlignment="1">
      <alignment horizontal="right" vertical="center"/>
    </xf>
    <xf numFmtId="168" fontId="9" fillId="3" borderId="2" xfId="0" applyNumberFormat="1" applyFont="1" applyFill="1" applyBorder="1" applyAlignment="1" applyProtection="1">
      <alignment horizontal="center" wrapText="1"/>
      <protection locked="0"/>
    </xf>
    <xf numFmtId="0" fontId="32" fillId="4" borderId="4" xfId="0" applyFont="1" applyFill="1" applyBorder="1" applyAlignment="1">
      <alignment vertical="center"/>
    </xf>
    <xf numFmtId="0" fontId="32" fillId="4" borderId="5" xfId="0" applyFont="1" applyFill="1" applyBorder="1" applyAlignment="1">
      <alignment vertical="center"/>
    </xf>
    <xf numFmtId="0" fontId="32" fillId="4" borderId="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63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14" fontId="13" fillId="0" borderId="0" xfId="0" applyNumberFormat="1" applyFont="1" applyAlignment="1">
      <alignment horizontal="left" vertical="center"/>
    </xf>
    <xf numFmtId="0" fontId="64" fillId="5" borderId="1" xfId="0" applyFont="1" applyFill="1" applyBorder="1" applyAlignment="1">
      <alignment horizontal="right" vertical="center"/>
    </xf>
    <xf numFmtId="0" fontId="64" fillId="5" borderId="10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44" fontId="4" fillId="0" borderId="4" xfId="2" applyFont="1" applyBorder="1" applyAlignment="1">
      <alignment horizontal="center" vertical="center"/>
    </xf>
    <xf numFmtId="44" fontId="4" fillId="0" borderId="6" xfId="2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8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14" fontId="31" fillId="0" borderId="0" xfId="0" applyNumberFormat="1" applyFont="1" applyAlignment="1">
      <alignment horizontal="left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1426140</xdr:colOff>
      <xdr:row>1</xdr:row>
      <xdr:rowOff>858225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239629</xdr:colOff>
      <xdr:row>1</xdr:row>
      <xdr:rowOff>147579</xdr:rowOff>
    </xdr:from>
    <xdr:to>
      <xdr:col>2</xdr:col>
      <xdr:colOff>1315490</xdr:colOff>
      <xdr:row>1</xdr:row>
      <xdr:rowOff>859857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2500EE72-9155-4B86-8866-972519C781C5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353929" y="345699"/>
          <a:ext cx="1949440" cy="7114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1427772</xdr:colOff>
      <xdr:row>1</xdr:row>
      <xdr:rowOff>859857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FA74C429-92E6-425E-91B2-8706131080B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6" x14ac:dyDescent="0.4"/>
  <cols>
    <col min="2" max="2" width="26.15234375" customWidth="1"/>
  </cols>
  <sheetData>
    <row r="2" spans="2:2" x14ac:dyDescent="0.4">
      <c r="B2" t="s">
        <v>0</v>
      </c>
    </row>
    <row r="3" spans="2:2" x14ac:dyDescent="0.4">
      <c r="B3" t="s">
        <v>1</v>
      </c>
    </row>
    <row r="4" spans="2:2" x14ac:dyDescent="0.4">
      <c r="B4" t="s">
        <v>2</v>
      </c>
    </row>
    <row r="5" spans="2:2" x14ac:dyDescent="0.4">
      <c r="B5" t="s">
        <v>3</v>
      </c>
    </row>
    <row r="7" spans="2:2" x14ac:dyDescent="0.4">
      <c r="B7" t="s">
        <v>4</v>
      </c>
    </row>
    <row r="8" spans="2:2" x14ac:dyDescent="0.4">
      <c r="B8" t="s">
        <v>5</v>
      </c>
    </row>
    <row r="9" spans="2:2" x14ac:dyDescent="0.4">
      <c r="B9" t="s">
        <v>123</v>
      </c>
    </row>
    <row r="10" spans="2:2" x14ac:dyDescent="0.4">
      <c r="B10" t="s">
        <v>6</v>
      </c>
    </row>
    <row r="11" spans="2:2" x14ac:dyDescent="0.4">
      <c r="B11" t="s">
        <v>7</v>
      </c>
    </row>
    <row r="12" spans="2:2" x14ac:dyDescent="0.4">
      <c r="B12" t="s">
        <v>8</v>
      </c>
    </row>
    <row r="14" spans="2:2" x14ac:dyDescent="0.4">
      <c r="B14" t="s">
        <v>9</v>
      </c>
    </row>
    <row r="15" spans="2:2" x14ac:dyDescent="0.4">
      <c r="B15" t="s">
        <v>5</v>
      </c>
    </row>
    <row r="16" spans="2:2" x14ac:dyDescent="0.4">
      <c r="B16" t="s">
        <v>123</v>
      </c>
    </row>
    <row r="17" spans="2:2" x14ac:dyDescent="0.4">
      <c r="B17" t="s">
        <v>10</v>
      </c>
    </row>
    <row r="18" spans="2:2" x14ac:dyDescent="0.4">
      <c r="B18" t="s">
        <v>116</v>
      </c>
    </row>
    <row r="19" spans="2:2" x14ac:dyDescent="0.4">
      <c r="B19" t="s">
        <v>117</v>
      </c>
    </row>
    <row r="21" spans="2:2" x14ac:dyDescent="0.4">
      <c r="B21" t="s">
        <v>11</v>
      </c>
    </row>
    <row r="22" spans="2:2" x14ac:dyDescent="0.4">
      <c r="B22" t="s">
        <v>5</v>
      </c>
    </row>
    <row r="23" spans="2:2" x14ac:dyDescent="0.4">
      <c r="B23" t="s">
        <v>123</v>
      </c>
    </row>
    <row r="24" spans="2:2" x14ac:dyDescent="0.4">
      <c r="B24">
        <v>1</v>
      </c>
    </row>
    <row r="25" spans="2:2" x14ac:dyDescent="0.4">
      <c r="B25">
        <v>2</v>
      </c>
    </row>
    <row r="26" spans="2:2" x14ac:dyDescent="0.4">
      <c r="B26">
        <v>3</v>
      </c>
    </row>
    <row r="27" spans="2:2" x14ac:dyDescent="0.4">
      <c r="B27">
        <v>4</v>
      </c>
    </row>
    <row r="28" spans="2:2" x14ac:dyDescent="0.4">
      <c r="B28">
        <v>5</v>
      </c>
    </row>
    <row r="29" spans="2:2" x14ac:dyDescent="0.4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95"/>
  <sheetViews>
    <sheetView showGridLines="0" tabSelected="1" zoomScale="80" zoomScaleNormal="80" zoomScalePageLayoutView="85" workbookViewId="0">
      <selection activeCell="L87" sqref="L87"/>
    </sheetView>
  </sheetViews>
  <sheetFormatPr defaultRowHeight="15.45" x14ac:dyDescent="0.4"/>
  <cols>
    <col min="1" max="1" width="3.4609375" style="92" customWidth="1"/>
    <col min="2" max="2" width="11.4609375" style="112" customWidth="1"/>
    <col min="3" max="3" width="43" style="112" customWidth="1"/>
    <col min="4" max="4" width="25.4609375" style="112" customWidth="1"/>
    <col min="5" max="5" width="30.84375" style="112" bestFit="1" customWidth="1"/>
    <col min="6" max="6" width="9.53515625" style="112" customWidth="1"/>
    <col min="7" max="7" width="17.15234375" style="119" customWidth="1"/>
    <col min="8" max="8" width="19" style="112" bestFit="1" customWidth="1"/>
    <col min="9" max="9" width="11.3046875" style="112" customWidth="1"/>
    <col min="10" max="10" width="24.15234375" style="112" bestFit="1" customWidth="1"/>
    <col min="11" max="11" width="19.15234375" style="112" customWidth="1"/>
    <col min="12" max="12" width="27.69140625" style="112" customWidth="1"/>
    <col min="13" max="13" width="11" style="112" customWidth="1"/>
  </cols>
  <sheetData>
    <row r="2" spans="1:13" ht="75" customHeight="1" x14ac:dyDescent="0.4">
      <c r="B2" s="93"/>
      <c r="C2" s="94"/>
      <c r="D2" s="385" t="s">
        <v>257</v>
      </c>
      <c r="E2" s="94"/>
      <c r="F2" s="95"/>
      <c r="G2" s="96"/>
      <c r="H2" s="94"/>
      <c r="I2" s="94"/>
      <c r="J2" s="94"/>
      <c r="K2" s="94"/>
      <c r="L2" s="94"/>
      <c r="M2" s="97"/>
    </row>
    <row r="3" spans="1:13" ht="30" customHeight="1" x14ac:dyDescent="0.4">
      <c r="B3" s="98" t="s">
        <v>1</v>
      </c>
      <c r="C3" s="99"/>
      <c r="D3" s="100"/>
      <c r="E3" s="100"/>
      <c r="F3" s="99"/>
      <c r="G3" s="101"/>
      <c r="H3" s="99"/>
      <c r="I3" s="99"/>
      <c r="J3" s="99"/>
      <c r="K3" s="99"/>
      <c r="L3" s="99"/>
      <c r="M3" s="102"/>
    </row>
    <row r="4" spans="1:13" s="18" customFormat="1" ht="15.9" x14ac:dyDescent="0.45">
      <c r="A4" s="112"/>
      <c r="B4" s="194"/>
      <c r="C4" s="17"/>
      <c r="D4" s="195"/>
      <c r="E4" s="196"/>
      <c r="F4" s="400"/>
      <c r="G4" s="400"/>
      <c r="H4" s="196"/>
      <c r="I4" s="196"/>
      <c r="J4" s="196"/>
      <c r="K4" s="196"/>
      <c r="L4" s="196"/>
      <c r="M4" s="197"/>
    </row>
    <row r="5" spans="1:13" s="18" customFormat="1" ht="15.9" x14ac:dyDescent="0.45">
      <c r="A5" s="112"/>
      <c r="B5" s="24" t="s">
        <v>12</v>
      </c>
      <c r="C5" s="80"/>
      <c r="D5" s="198" t="s">
        <v>13</v>
      </c>
      <c r="E5" s="81"/>
      <c r="F5" s="81"/>
      <c r="G5" s="81"/>
      <c r="H5" s="81"/>
      <c r="I5" s="81"/>
      <c r="J5" s="81"/>
      <c r="K5" s="81"/>
      <c r="L5" s="81"/>
      <c r="M5" s="15"/>
    </row>
    <row r="6" spans="1:13" s="18" customFormat="1" ht="15.9" x14ac:dyDescent="0.45">
      <c r="A6" s="112"/>
      <c r="B6" s="24" t="s">
        <v>14</v>
      </c>
      <c r="C6" s="80"/>
      <c r="D6" s="198" t="s">
        <v>15</v>
      </c>
      <c r="E6" s="81"/>
      <c r="F6" s="401"/>
      <c r="G6" s="401"/>
      <c r="H6" s="81"/>
      <c r="I6" s="81"/>
      <c r="J6" s="81"/>
      <c r="K6" s="81"/>
      <c r="L6" s="81"/>
      <c r="M6" s="15"/>
    </row>
    <row r="7" spans="1:13" s="18" customFormat="1" ht="15.9" x14ac:dyDescent="0.45">
      <c r="A7" s="112"/>
      <c r="B7" s="24" t="s">
        <v>16</v>
      </c>
      <c r="C7" s="80"/>
      <c r="D7" s="198" t="s">
        <v>17</v>
      </c>
      <c r="E7" s="81"/>
      <c r="F7" s="401"/>
      <c r="G7" s="401"/>
      <c r="H7" s="81"/>
      <c r="I7" s="81"/>
      <c r="J7" s="81"/>
      <c r="K7" s="81"/>
      <c r="L7" s="81"/>
      <c r="M7" s="15"/>
    </row>
    <row r="8" spans="1:13" s="18" customFormat="1" ht="15.9" x14ac:dyDescent="0.45">
      <c r="A8" s="112"/>
      <c r="B8" s="24" t="s">
        <v>18</v>
      </c>
      <c r="C8" s="80"/>
      <c r="D8" s="198" t="s">
        <v>19</v>
      </c>
      <c r="E8" s="81"/>
      <c r="F8" s="401"/>
      <c r="G8" s="401"/>
      <c r="H8" s="81"/>
      <c r="I8" s="81"/>
      <c r="J8" s="81"/>
      <c r="K8" s="81"/>
      <c r="L8" s="81"/>
      <c r="M8" s="15"/>
    </row>
    <row r="9" spans="1:13" s="18" customFormat="1" ht="15.9" x14ac:dyDescent="0.45">
      <c r="A9" s="112"/>
      <c r="B9" s="24" t="s">
        <v>20</v>
      </c>
      <c r="C9" s="80"/>
      <c r="D9" s="198" t="s">
        <v>21</v>
      </c>
      <c r="E9" s="81"/>
      <c r="F9" s="81"/>
      <c r="G9" s="81"/>
      <c r="H9" s="81"/>
      <c r="I9" s="81"/>
      <c r="J9" s="81"/>
      <c r="K9" s="81"/>
      <c r="L9" s="81"/>
      <c r="M9" s="15"/>
    </row>
    <row r="10" spans="1:13" s="18" customFormat="1" ht="15.9" x14ac:dyDescent="0.45">
      <c r="A10" s="112"/>
      <c r="B10" s="24" t="s">
        <v>22</v>
      </c>
      <c r="C10" s="80"/>
      <c r="D10" s="389">
        <v>45505</v>
      </c>
      <c r="E10" s="81"/>
      <c r="F10" s="401"/>
      <c r="G10" s="401"/>
      <c r="H10" s="81"/>
      <c r="I10" s="81"/>
      <c r="J10" s="81"/>
      <c r="K10" s="81"/>
      <c r="L10" s="81"/>
      <c r="M10" s="15"/>
    </row>
    <row r="11" spans="1:13" s="18" customFormat="1" ht="15.9" x14ac:dyDescent="0.45">
      <c r="A11" s="112"/>
      <c r="B11" s="199"/>
      <c r="C11" s="200"/>
      <c r="D11" s="201"/>
      <c r="E11" s="202"/>
      <c r="F11" s="399"/>
      <c r="G11" s="399"/>
      <c r="H11" s="200"/>
      <c r="I11" s="200"/>
      <c r="J11" s="200"/>
      <c r="K11" s="200"/>
      <c r="L11" s="200"/>
      <c r="M11" s="203"/>
    </row>
    <row r="12" spans="1:13" s="75" customFormat="1" ht="28.3" x14ac:dyDescent="0.75">
      <c r="A12" s="104"/>
      <c r="B12" s="105" t="s">
        <v>222</v>
      </c>
      <c r="C12" s="106"/>
      <c r="D12" s="107"/>
      <c r="E12" s="106"/>
      <c r="F12" s="106"/>
      <c r="G12" s="108"/>
      <c r="H12" s="106"/>
      <c r="I12" s="106"/>
      <c r="J12" s="106"/>
      <c r="K12" s="106"/>
      <c r="L12" s="106"/>
      <c r="M12" s="109"/>
    </row>
    <row r="13" spans="1:13" s="74" customFormat="1" ht="15.65" customHeight="1" x14ac:dyDescent="0.45">
      <c r="A13" s="110"/>
      <c r="B13" s="84"/>
      <c r="C13" s="85"/>
      <c r="D13" s="86"/>
      <c r="E13" s="86"/>
      <c r="F13" s="85"/>
      <c r="G13" s="87"/>
      <c r="H13" s="85"/>
      <c r="I13" s="85"/>
      <c r="J13" s="85"/>
      <c r="K13" s="85"/>
      <c r="L13" s="85"/>
      <c r="M13" s="88"/>
    </row>
    <row r="14" spans="1:13" s="74" customFormat="1" ht="15.65" customHeight="1" x14ac:dyDescent="0.45">
      <c r="A14" s="110"/>
      <c r="B14" s="180" t="s">
        <v>23</v>
      </c>
      <c r="C14" s="173"/>
      <c r="D14" s="181"/>
      <c r="E14" s="181"/>
      <c r="F14" s="173"/>
      <c r="G14" s="182"/>
      <c r="H14" s="173"/>
      <c r="I14" s="173"/>
      <c r="J14" s="173"/>
      <c r="K14" s="173"/>
      <c r="L14" s="173"/>
      <c r="M14" s="183"/>
    </row>
    <row r="15" spans="1:13" s="31" customFormat="1" ht="15.65" customHeight="1" x14ac:dyDescent="0.45">
      <c r="A15" s="111"/>
      <c r="B15" s="13" t="s">
        <v>24</v>
      </c>
      <c r="C15" s="37"/>
      <c r="D15" s="38"/>
      <c r="E15" s="38"/>
      <c r="F15" s="37"/>
      <c r="G15" s="39"/>
      <c r="H15" s="37"/>
      <c r="I15" s="37"/>
      <c r="J15" s="37"/>
      <c r="K15" s="37"/>
      <c r="L15" s="37"/>
      <c r="M15" s="40"/>
    </row>
    <row r="16" spans="1:13" s="31" customFormat="1" ht="15.65" customHeight="1" x14ac:dyDescent="0.45">
      <c r="A16" s="111"/>
      <c r="B16" s="13" t="s">
        <v>25</v>
      </c>
      <c r="C16" s="37"/>
      <c r="D16" s="38"/>
      <c r="E16" s="38"/>
      <c r="F16" s="37"/>
      <c r="G16" s="39"/>
      <c r="H16" s="37"/>
      <c r="I16" s="37"/>
      <c r="J16" s="37"/>
      <c r="K16" s="37"/>
      <c r="L16" s="37"/>
      <c r="M16" s="40"/>
    </row>
    <row r="17" spans="1:13" s="31" customFormat="1" ht="15.65" customHeight="1" x14ac:dyDescent="0.45">
      <c r="A17" s="111"/>
      <c r="B17" s="13" t="s">
        <v>26</v>
      </c>
      <c r="C17" s="37"/>
      <c r="D17" s="38"/>
      <c r="E17" s="38"/>
      <c r="F17" s="37"/>
      <c r="G17" s="39"/>
      <c r="H17" s="37"/>
      <c r="I17" s="37"/>
      <c r="J17" s="37"/>
      <c r="K17" s="37"/>
      <c r="L17" s="37"/>
      <c r="M17" s="40"/>
    </row>
    <row r="18" spans="1:13" s="18" customFormat="1" ht="15.65" customHeight="1" x14ac:dyDescent="0.45">
      <c r="A18" s="112"/>
      <c r="B18" s="14" t="s">
        <v>27</v>
      </c>
      <c r="C18" s="80"/>
      <c r="D18" s="81"/>
      <c r="E18" s="81"/>
      <c r="F18" s="80"/>
      <c r="G18" s="82"/>
      <c r="H18" s="80"/>
      <c r="I18" s="80"/>
      <c r="J18" s="80"/>
      <c r="K18" s="80"/>
      <c r="L18" s="80"/>
      <c r="M18" s="12"/>
    </row>
    <row r="19" spans="1:13" s="18" customFormat="1" ht="15.65" customHeight="1" x14ac:dyDescent="0.45">
      <c r="A19" s="112"/>
      <c r="B19" s="13" t="s">
        <v>28</v>
      </c>
      <c r="C19" s="80"/>
      <c r="D19" s="80"/>
      <c r="E19" s="81"/>
      <c r="F19" s="80"/>
      <c r="G19" s="82"/>
      <c r="H19" s="80"/>
      <c r="I19" s="80"/>
      <c r="J19" s="80"/>
      <c r="K19" s="80"/>
      <c r="L19" s="112"/>
      <c r="M19" s="12"/>
    </row>
    <row r="20" spans="1:13" s="31" customFormat="1" ht="15.65" customHeight="1" x14ac:dyDescent="0.45">
      <c r="A20" s="111"/>
      <c r="B20" s="13" t="s">
        <v>29</v>
      </c>
      <c r="C20" s="37"/>
      <c r="D20" s="38"/>
      <c r="E20" s="38"/>
      <c r="F20" s="37"/>
      <c r="G20" s="39"/>
      <c r="H20" s="37"/>
      <c r="I20" s="37"/>
      <c r="J20" s="37"/>
      <c r="K20" s="37"/>
      <c r="L20" s="37"/>
      <c r="M20" s="40"/>
    </row>
    <row r="21" spans="1:13" s="31" customFormat="1" ht="15.65" customHeight="1" x14ac:dyDescent="0.45">
      <c r="B21" s="184" t="s">
        <v>30</v>
      </c>
      <c r="C21" s="185"/>
      <c r="D21" s="185"/>
      <c r="E21" s="185"/>
      <c r="F21" s="185"/>
      <c r="G21" s="185"/>
      <c r="H21" s="186"/>
      <c r="I21" s="187"/>
      <c r="J21" s="187"/>
      <c r="K21" s="187"/>
      <c r="L21" s="37"/>
      <c r="M21" s="40"/>
    </row>
    <row r="22" spans="1:13" s="31" customFormat="1" ht="15.65" customHeight="1" x14ac:dyDescent="0.45">
      <c r="A22" s="111"/>
      <c r="B22" s="13" t="s">
        <v>31</v>
      </c>
      <c r="C22" s="37"/>
      <c r="D22" s="38"/>
      <c r="E22" s="38"/>
      <c r="F22" s="37"/>
      <c r="G22" s="39"/>
      <c r="H22" s="37"/>
      <c r="I22" s="37"/>
      <c r="J22" s="37"/>
      <c r="K22" s="37"/>
      <c r="L22" s="37"/>
      <c r="M22" s="40"/>
    </row>
    <row r="23" spans="1:13" s="46" customFormat="1" ht="15.65" customHeight="1" x14ac:dyDescent="0.6">
      <c r="A23" s="111"/>
      <c r="B23" s="169"/>
      <c r="C23" s="33"/>
      <c r="D23" s="34"/>
      <c r="E23" s="34"/>
      <c r="F23" s="33"/>
      <c r="G23" s="35"/>
      <c r="H23" s="33"/>
      <c r="I23" s="33"/>
      <c r="J23" s="33"/>
      <c r="K23" s="33"/>
      <c r="L23" s="33"/>
      <c r="M23" s="36"/>
    </row>
    <row r="24" spans="1:13" s="52" customFormat="1" ht="22.75" x14ac:dyDescent="0.5">
      <c r="A24" s="113"/>
      <c r="B24" s="76" t="s">
        <v>32</v>
      </c>
      <c r="C24" s="77"/>
      <c r="D24" s="78"/>
      <c r="E24" s="78"/>
      <c r="F24" s="77"/>
      <c r="G24" s="79"/>
      <c r="H24" s="77"/>
      <c r="I24" s="77"/>
      <c r="J24" s="170"/>
      <c r="K24" s="170"/>
      <c r="L24" s="170"/>
      <c r="M24" s="154"/>
    </row>
    <row r="25" spans="1:13" s="18" customFormat="1" ht="18" x14ac:dyDescent="0.45">
      <c r="A25" s="114"/>
      <c r="B25" s="47" t="s">
        <v>33</v>
      </c>
      <c r="C25" s="48"/>
      <c r="D25" s="49"/>
      <c r="E25" s="51"/>
      <c r="F25" s="204" t="s">
        <v>34</v>
      </c>
      <c r="G25" s="50"/>
      <c r="H25" s="49"/>
      <c r="I25" s="49"/>
      <c r="J25" s="205" t="s">
        <v>35</v>
      </c>
      <c r="K25" s="206"/>
      <c r="L25" s="49"/>
      <c r="M25" s="51"/>
    </row>
    <row r="26" spans="1:13" s="18" customFormat="1" ht="15" customHeight="1" x14ac:dyDescent="0.45">
      <c r="A26" s="112"/>
      <c r="B26" s="207"/>
      <c r="C26" s="208" t="s">
        <v>36</v>
      </c>
      <c r="D26" s="209" t="s">
        <v>37</v>
      </c>
      <c r="E26" s="209" t="s">
        <v>38</v>
      </c>
      <c r="F26" s="210" t="s">
        <v>39</v>
      </c>
      <c r="G26" s="211" t="s">
        <v>40</v>
      </c>
      <c r="H26" s="212" t="s">
        <v>41</v>
      </c>
      <c r="I26" s="213"/>
      <c r="J26" s="214" t="s">
        <v>39</v>
      </c>
      <c r="K26" s="215" t="s">
        <v>40</v>
      </c>
      <c r="L26" s="216" t="s">
        <v>41</v>
      </c>
      <c r="M26" s="217"/>
    </row>
    <row r="27" spans="1:13" s="18" customFormat="1" ht="15" customHeight="1" x14ac:dyDescent="0.45">
      <c r="A27" s="112"/>
      <c r="B27" s="218"/>
      <c r="C27" s="387" t="s">
        <v>204</v>
      </c>
      <c r="D27" s="220" t="s">
        <v>258</v>
      </c>
      <c r="E27" s="221" t="s">
        <v>6</v>
      </c>
      <c r="F27" s="222">
        <v>50</v>
      </c>
      <c r="G27" s="223">
        <v>0</v>
      </c>
      <c r="H27" s="224">
        <f>ROUND(G27*F27,2)</f>
        <v>0</v>
      </c>
      <c r="I27" s="225"/>
      <c r="J27" s="222">
        <v>1</v>
      </c>
      <c r="K27" s="226">
        <v>0</v>
      </c>
      <c r="L27" s="224">
        <f>ROUND(J27*K27,2)</f>
        <v>0</v>
      </c>
      <c r="M27" s="225"/>
    </row>
    <row r="28" spans="1:13" s="52" customFormat="1" ht="15" customHeight="1" x14ac:dyDescent="0.5">
      <c r="A28" s="115"/>
      <c r="B28" s="228"/>
      <c r="C28" s="229" t="s">
        <v>41</v>
      </c>
      <c r="D28" s="230"/>
      <c r="E28" s="210"/>
      <c r="F28" s="231">
        <f>SUM(F27:F27)</f>
        <v>50</v>
      </c>
      <c r="G28" s="21"/>
      <c r="H28" s="232">
        <f>ROUND(SUM(H27:H27),2)</f>
        <v>0</v>
      </c>
      <c r="I28" s="233"/>
      <c r="J28" s="234">
        <f>SUM(J27:J27)</f>
        <v>1</v>
      </c>
      <c r="K28" s="21"/>
      <c r="L28" s="235">
        <f>ROUND(SUM(L27:L27),2)</f>
        <v>0</v>
      </c>
      <c r="M28" s="236"/>
    </row>
    <row r="29" spans="1:13" s="18" customFormat="1" ht="18" x14ac:dyDescent="0.45">
      <c r="A29" s="114"/>
      <c r="B29" s="237" t="s">
        <v>42</v>
      </c>
      <c r="C29" s="238"/>
      <c r="D29" s="239"/>
      <c r="E29" s="239"/>
      <c r="F29" s="190" t="s">
        <v>43</v>
      </c>
      <c r="G29" s="50"/>
      <c r="H29" s="53"/>
      <c r="I29" s="53"/>
      <c r="J29" s="240" t="s">
        <v>35</v>
      </c>
      <c r="K29" s="168"/>
      <c r="L29" s="241"/>
      <c r="M29" s="242"/>
    </row>
    <row r="30" spans="1:13" s="18" customFormat="1" ht="15" customHeight="1" x14ac:dyDescent="0.45">
      <c r="A30" s="112"/>
      <c r="B30" s="209" t="s">
        <v>44</v>
      </c>
      <c r="C30" s="208" t="s">
        <v>36</v>
      </c>
      <c r="D30" s="209" t="s">
        <v>37</v>
      </c>
      <c r="E30" s="209" t="s">
        <v>38</v>
      </c>
      <c r="F30" s="243" t="s">
        <v>39</v>
      </c>
      <c r="G30" s="244" t="s">
        <v>40</v>
      </c>
      <c r="H30" s="209" t="s">
        <v>41</v>
      </c>
      <c r="I30" s="209" t="s">
        <v>45</v>
      </c>
      <c r="J30" s="245" t="s">
        <v>39</v>
      </c>
      <c r="K30" s="244" t="s">
        <v>40</v>
      </c>
      <c r="L30" s="209" t="s">
        <v>41</v>
      </c>
      <c r="M30" s="209" t="s">
        <v>45</v>
      </c>
    </row>
    <row r="31" spans="1:13" s="18" customFormat="1" ht="15" customHeight="1" x14ac:dyDescent="0.45">
      <c r="A31" s="112"/>
      <c r="B31" s="246">
        <v>0</v>
      </c>
      <c r="C31" s="387" t="s">
        <v>225</v>
      </c>
      <c r="D31" s="220" t="s">
        <v>258</v>
      </c>
      <c r="E31" s="247" t="s">
        <v>7</v>
      </c>
      <c r="F31" s="248">
        <v>11</v>
      </c>
      <c r="G31" s="249">
        <v>0</v>
      </c>
      <c r="H31" s="250">
        <f>ROUND(G31*F31,2)</f>
        <v>0</v>
      </c>
      <c r="I31" s="250" t="str">
        <f>IFERROR(ROUND(G31/B31,2),"")</f>
        <v/>
      </c>
      <c r="J31" s="248">
        <v>0</v>
      </c>
      <c r="K31" s="249">
        <v>0</v>
      </c>
      <c r="L31" s="250">
        <f>ROUND(K31*J31,2)</f>
        <v>0</v>
      </c>
      <c r="M31" s="250" t="str">
        <f>IFERROR(ROUND(K31/B31,2),"")</f>
        <v/>
      </c>
    </row>
    <row r="32" spans="1:13" s="18" customFormat="1" ht="15" customHeight="1" x14ac:dyDescent="0.45">
      <c r="A32" s="112"/>
      <c r="B32" s="246">
        <v>0</v>
      </c>
      <c r="C32" s="387" t="s">
        <v>200</v>
      </c>
      <c r="D32" s="220" t="s">
        <v>258</v>
      </c>
      <c r="E32" s="247" t="s">
        <v>7</v>
      </c>
      <c r="F32" s="248">
        <v>14</v>
      </c>
      <c r="G32" s="249">
        <v>0</v>
      </c>
      <c r="H32" s="250">
        <f t="shared" ref="H32:H36" si="0">ROUND(G32*F32,2)</f>
        <v>0</v>
      </c>
      <c r="I32" s="250" t="str">
        <f t="shared" ref="I32:I36" si="1">IFERROR(ROUND(G32/B32,2),"")</f>
        <v/>
      </c>
      <c r="J32" s="248">
        <v>1</v>
      </c>
      <c r="K32" s="249">
        <v>0</v>
      </c>
      <c r="L32" s="250">
        <f t="shared" ref="L32:L36" si="2">ROUND(K32*J32,2)</f>
        <v>0</v>
      </c>
      <c r="M32" s="250" t="str">
        <f t="shared" ref="M32:M36" si="3">IFERROR(ROUND(K32/B32,2),"")</f>
        <v/>
      </c>
    </row>
    <row r="33" spans="1:13" s="18" customFormat="1" ht="15" customHeight="1" x14ac:dyDescent="0.45">
      <c r="A33" s="112"/>
      <c r="B33" s="246">
        <v>0</v>
      </c>
      <c r="C33" s="387" t="s">
        <v>210</v>
      </c>
      <c r="D33" s="220" t="s">
        <v>258</v>
      </c>
      <c r="E33" s="247" t="s">
        <v>7</v>
      </c>
      <c r="F33" s="248">
        <v>4</v>
      </c>
      <c r="G33" s="249">
        <v>0</v>
      </c>
      <c r="H33" s="250">
        <f t="shared" si="0"/>
        <v>0</v>
      </c>
      <c r="I33" s="250" t="str">
        <f t="shared" si="1"/>
        <v/>
      </c>
      <c r="J33" s="248">
        <v>0</v>
      </c>
      <c r="K33" s="249">
        <v>0</v>
      </c>
      <c r="L33" s="250">
        <f t="shared" si="2"/>
        <v>0</v>
      </c>
      <c r="M33" s="250" t="str">
        <f t="shared" si="3"/>
        <v/>
      </c>
    </row>
    <row r="34" spans="1:13" s="18" customFormat="1" ht="15" customHeight="1" x14ac:dyDescent="0.45">
      <c r="A34" s="112"/>
      <c r="B34" s="246">
        <v>0</v>
      </c>
      <c r="C34" s="387" t="s">
        <v>209</v>
      </c>
      <c r="D34" s="220" t="s">
        <v>258</v>
      </c>
      <c r="E34" s="247" t="s">
        <v>7</v>
      </c>
      <c r="F34" s="248">
        <v>4</v>
      </c>
      <c r="G34" s="249">
        <v>0</v>
      </c>
      <c r="H34" s="250">
        <f t="shared" si="0"/>
        <v>0</v>
      </c>
      <c r="I34" s="250" t="str">
        <f t="shared" si="1"/>
        <v/>
      </c>
      <c r="J34" s="248">
        <v>0</v>
      </c>
      <c r="K34" s="249">
        <v>0</v>
      </c>
      <c r="L34" s="250">
        <f t="shared" si="2"/>
        <v>0</v>
      </c>
      <c r="M34" s="250" t="str">
        <f t="shared" si="3"/>
        <v/>
      </c>
    </row>
    <row r="35" spans="1:13" s="18" customFormat="1" ht="15" customHeight="1" x14ac:dyDescent="0.45">
      <c r="A35" s="112"/>
      <c r="B35" s="246">
        <v>0</v>
      </c>
      <c r="C35" s="387" t="s">
        <v>211</v>
      </c>
      <c r="D35" s="220" t="s">
        <v>258</v>
      </c>
      <c r="E35" s="247" t="s">
        <v>7</v>
      </c>
      <c r="F35" s="248">
        <v>7</v>
      </c>
      <c r="G35" s="249">
        <v>0</v>
      </c>
      <c r="H35" s="250">
        <f t="shared" si="0"/>
        <v>0</v>
      </c>
      <c r="I35" s="250" t="str">
        <f t="shared" si="1"/>
        <v/>
      </c>
      <c r="J35" s="248">
        <v>0</v>
      </c>
      <c r="K35" s="249">
        <v>0</v>
      </c>
      <c r="L35" s="250">
        <f t="shared" si="2"/>
        <v>0</v>
      </c>
      <c r="M35" s="250" t="str">
        <f t="shared" si="3"/>
        <v/>
      </c>
    </row>
    <row r="36" spans="1:13" s="30" customFormat="1" ht="15" customHeight="1" x14ac:dyDescent="0.45">
      <c r="A36" s="112"/>
      <c r="B36" s="251">
        <v>0</v>
      </c>
      <c r="C36" s="388" t="s">
        <v>216</v>
      </c>
      <c r="D36" s="227" t="s">
        <v>258</v>
      </c>
      <c r="E36" s="252" t="s">
        <v>7</v>
      </c>
      <c r="F36" s="248">
        <v>5</v>
      </c>
      <c r="G36" s="249">
        <v>0</v>
      </c>
      <c r="H36" s="250">
        <f t="shared" si="0"/>
        <v>0</v>
      </c>
      <c r="I36" s="250" t="str">
        <f t="shared" si="1"/>
        <v/>
      </c>
      <c r="J36" s="248">
        <v>0</v>
      </c>
      <c r="K36" s="249">
        <v>0</v>
      </c>
      <c r="L36" s="250">
        <f t="shared" si="2"/>
        <v>0</v>
      </c>
      <c r="M36" s="250" t="str">
        <f t="shared" si="3"/>
        <v/>
      </c>
    </row>
    <row r="37" spans="1:13" s="52" customFormat="1" ht="15" customHeight="1" x14ac:dyDescent="0.5">
      <c r="A37" s="115"/>
      <c r="B37" s="253"/>
      <c r="C37" s="229" t="s">
        <v>41</v>
      </c>
      <c r="D37" s="230"/>
      <c r="E37" s="210"/>
      <c r="F37" s="231">
        <f>SUM(F31:F36)</f>
        <v>45</v>
      </c>
      <c r="G37" s="21"/>
      <c r="H37" s="254">
        <f>ROUND(SUM(H31:H36),2)</f>
        <v>0</v>
      </c>
      <c r="I37" s="21"/>
      <c r="J37" s="255">
        <f>SUM(J31:J36)</f>
        <v>1</v>
      </c>
      <c r="K37" s="21"/>
      <c r="L37" s="256">
        <f>ROUND(SUM(L31:L36),2)</f>
        <v>0</v>
      </c>
      <c r="M37" s="22"/>
    </row>
    <row r="38" spans="1:13" s="30" customFormat="1" ht="18" x14ac:dyDescent="0.45">
      <c r="A38" s="114"/>
      <c r="B38" s="257" t="s">
        <v>118</v>
      </c>
      <c r="C38" s="238"/>
      <c r="D38" s="239"/>
      <c r="E38" s="239"/>
      <c r="F38" s="190" t="s">
        <v>43</v>
      </c>
      <c r="G38" s="55"/>
      <c r="H38" s="53"/>
      <c r="I38" s="53"/>
      <c r="J38" s="240" t="s">
        <v>35</v>
      </c>
      <c r="K38" s="48"/>
      <c r="L38" s="53"/>
      <c r="M38" s="54"/>
    </row>
    <row r="39" spans="1:13" s="18" customFormat="1" ht="15" customHeight="1" x14ac:dyDescent="0.45">
      <c r="A39" s="115"/>
      <c r="B39" s="209" t="s">
        <v>44</v>
      </c>
      <c r="C39" s="208" t="s">
        <v>36</v>
      </c>
      <c r="D39" s="209" t="s">
        <v>37</v>
      </c>
      <c r="E39" s="209" t="s">
        <v>38</v>
      </c>
      <c r="F39" s="243" t="s">
        <v>39</v>
      </c>
      <c r="G39" s="244" t="s">
        <v>40</v>
      </c>
      <c r="H39" s="209" t="s">
        <v>41</v>
      </c>
      <c r="I39" s="209" t="s">
        <v>45</v>
      </c>
      <c r="J39" s="243" t="s">
        <v>39</v>
      </c>
      <c r="K39" s="244" t="s">
        <v>40</v>
      </c>
      <c r="L39" s="209" t="s">
        <v>41</v>
      </c>
      <c r="M39" s="209" t="s">
        <v>45</v>
      </c>
    </row>
    <row r="40" spans="1:13" s="18" customFormat="1" ht="15" customHeight="1" x14ac:dyDescent="0.45">
      <c r="A40" s="112"/>
      <c r="B40" s="246">
        <v>0</v>
      </c>
      <c r="C40" s="387" t="s">
        <v>205</v>
      </c>
      <c r="D40" s="220" t="s">
        <v>258</v>
      </c>
      <c r="E40" s="221" t="s">
        <v>8</v>
      </c>
      <c r="F40" s="248">
        <v>20</v>
      </c>
      <c r="G40" s="249">
        <v>0</v>
      </c>
      <c r="H40" s="250">
        <f t="shared" ref="H40:H49" si="4">ROUND(G40*F40,2)</f>
        <v>0</v>
      </c>
      <c r="I40" s="250" t="str">
        <f>IFERROR(ROUND(G40/B40,2),"")</f>
        <v/>
      </c>
      <c r="J40" s="221">
        <v>1</v>
      </c>
      <c r="K40" s="249">
        <v>0</v>
      </c>
      <c r="L40" s="250">
        <f t="shared" ref="L40:L49" si="5">ROUND(K40*J40,2)</f>
        <v>0</v>
      </c>
      <c r="M40" s="250" t="str">
        <f>IFERROR(ROUND(K40/B40,2),"")</f>
        <v/>
      </c>
    </row>
    <row r="41" spans="1:13" s="18" customFormat="1" ht="15" customHeight="1" x14ac:dyDescent="0.45">
      <c r="A41" s="112"/>
      <c r="B41" s="246">
        <v>0</v>
      </c>
      <c r="C41" s="387" t="s">
        <v>214</v>
      </c>
      <c r="D41" s="220" t="s">
        <v>258</v>
      </c>
      <c r="E41" s="221" t="s">
        <v>8</v>
      </c>
      <c r="F41" s="248">
        <v>3</v>
      </c>
      <c r="G41" s="249">
        <v>0</v>
      </c>
      <c r="H41" s="250">
        <f t="shared" si="4"/>
        <v>0</v>
      </c>
      <c r="I41" s="250" t="str">
        <f t="shared" ref="I41:I49" si="6">IFERROR(ROUND(G41/B41,2),"")</f>
        <v/>
      </c>
      <c r="J41" s="221">
        <v>0</v>
      </c>
      <c r="K41" s="249">
        <v>0</v>
      </c>
      <c r="L41" s="250">
        <f t="shared" si="5"/>
        <v>0</v>
      </c>
      <c r="M41" s="250" t="str">
        <f t="shared" ref="M41:M49" si="7">IFERROR(ROUND(K41/B41,2),"")</f>
        <v/>
      </c>
    </row>
    <row r="42" spans="1:13" s="18" customFormat="1" ht="15" customHeight="1" x14ac:dyDescent="0.45">
      <c r="A42" s="112"/>
      <c r="B42" s="246">
        <v>0</v>
      </c>
      <c r="C42" s="387" t="s">
        <v>212</v>
      </c>
      <c r="D42" s="220" t="s">
        <v>258</v>
      </c>
      <c r="E42" s="221" t="s">
        <v>8</v>
      </c>
      <c r="F42" s="248">
        <v>3</v>
      </c>
      <c r="G42" s="249">
        <v>0</v>
      </c>
      <c r="H42" s="250">
        <f t="shared" si="4"/>
        <v>0</v>
      </c>
      <c r="I42" s="250" t="str">
        <f t="shared" si="6"/>
        <v/>
      </c>
      <c r="J42" s="221">
        <v>0</v>
      </c>
      <c r="K42" s="249">
        <v>0</v>
      </c>
      <c r="L42" s="250">
        <f t="shared" si="5"/>
        <v>0</v>
      </c>
      <c r="M42" s="250" t="str">
        <f t="shared" si="7"/>
        <v/>
      </c>
    </row>
    <row r="43" spans="1:13" s="18" customFormat="1" ht="15" customHeight="1" x14ac:dyDescent="0.45">
      <c r="A43" s="112"/>
      <c r="B43" s="246">
        <v>0</v>
      </c>
      <c r="C43" s="387" t="s">
        <v>208</v>
      </c>
      <c r="D43" s="220" t="s">
        <v>258</v>
      </c>
      <c r="E43" s="221" t="s">
        <v>8</v>
      </c>
      <c r="F43" s="248">
        <v>3</v>
      </c>
      <c r="G43" s="249">
        <v>0</v>
      </c>
      <c r="H43" s="250">
        <f t="shared" si="4"/>
        <v>0</v>
      </c>
      <c r="I43" s="250" t="str">
        <f t="shared" si="6"/>
        <v/>
      </c>
      <c r="J43" s="221">
        <v>0</v>
      </c>
      <c r="K43" s="249">
        <v>0</v>
      </c>
      <c r="L43" s="250">
        <f t="shared" si="5"/>
        <v>0</v>
      </c>
      <c r="M43" s="250" t="str">
        <f t="shared" si="7"/>
        <v/>
      </c>
    </row>
    <row r="44" spans="1:13" s="18" customFormat="1" ht="15" customHeight="1" x14ac:dyDescent="0.45">
      <c r="A44" s="112"/>
      <c r="B44" s="246">
        <v>0</v>
      </c>
      <c r="C44" s="387" t="s">
        <v>207</v>
      </c>
      <c r="D44" s="220" t="s">
        <v>258</v>
      </c>
      <c r="E44" s="221" t="s">
        <v>8</v>
      </c>
      <c r="F44" s="248">
        <v>3</v>
      </c>
      <c r="G44" s="249">
        <v>0</v>
      </c>
      <c r="H44" s="250">
        <f t="shared" si="4"/>
        <v>0</v>
      </c>
      <c r="I44" s="250" t="str">
        <f t="shared" si="6"/>
        <v/>
      </c>
      <c r="J44" s="221">
        <v>0</v>
      </c>
      <c r="K44" s="249">
        <v>0</v>
      </c>
      <c r="L44" s="250">
        <f t="shared" si="5"/>
        <v>0</v>
      </c>
      <c r="M44" s="250" t="str">
        <f t="shared" si="7"/>
        <v/>
      </c>
    </row>
    <row r="45" spans="1:13" s="18" customFormat="1" ht="15" customHeight="1" x14ac:dyDescent="0.45">
      <c r="A45" s="112"/>
      <c r="B45" s="246">
        <v>0</v>
      </c>
      <c r="C45" s="387" t="s">
        <v>213</v>
      </c>
      <c r="D45" s="220" t="s">
        <v>258</v>
      </c>
      <c r="E45" s="221" t="s">
        <v>8</v>
      </c>
      <c r="F45" s="248">
        <v>6</v>
      </c>
      <c r="G45" s="249">
        <v>0</v>
      </c>
      <c r="H45" s="250">
        <f t="shared" si="4"/>
        <v>0</v>
      </c>
      <c r="I45" s="250" t="str">
        <f t="shared" si="6"/>
        <v/>
      </c>
      <c r="J45" s="221">
        <v>0</v>
      </c>
      <c r="K45" s="249">
        <v>0</v>
      </c>
      <c r="L45" s="250">
        <f t="shared" si="5"/>
        <v>0</v>
      </c>
      <c r="M45" s="250" t="str">
        <f t="shared" si="7"/>
        <v/>
      </c>
    </row>
    <row r="46" spans="1:13" s="18" customFormat="1" ht="15" customHeight="1" x14ac:dyDescent="0.45">
      <c r="A46" s="112"/>
      <c r="B46" s="246">
        <v>0</v>
      </c>
      <c r="C46" s="387" t="s">
        <v>215</v>
      </c>
      <c r="D46" s="220" t="s">
        <v>258</v>
      </c>
      <c r="E46" s="221" t="s">
        <v>8</v>
      </c>
      <c r="F46" s="248">
        <v>1</v>
      </c>
      <c r="G46" s="249">
        <v>0</v>
      </c>
      <c r="H46" s="250">
        <f t="shared" si="4"/>
        <v>0</v>
      </c>
      <c r="I46" s="250" t="str">
        <f t="shared" si="6"/>
        <v/>
      </c>
      <c r="J46" s="221">
        <v>0</v>
      </c>
      <c r="K46" s="249">
        <v>0</v>
      </c>
      <c r="L46" s="250">
        <f t="shared" si="5"/>
        <v>0</v>
      </c>
      <c r="M46" s="250" t="str">
        <f t="shared" si="7"/>
        <v/>
      </c>
    </row>
    <row r="47" spans="1:13" s="18" customFormat="1" ht="15" customHeight="1" x14ac:dyDescent="0.45">
      <c r="A47" s="112"/>
      <c r="B47" s="246">
        <v>0</v>
      </c>
      <c r="C47" s="387" t="s">
        <v>202</v>
      </c>
      <c r="D47" s="220" t="s">
        <v>258</v>
      </c>
      <c r="E47" s="221" t="s">
        <v>8</v>
      </c>
      <c r="F47" s="248">
        <v>19</v>
      </c>
      <c r="G47" s="249">
        <v>0</v>
      </c>
      <c r="H47" s="250">
        <f t="shared" si="4"/>
        <v>0</v>
      </c>
      <c r="I47" s="250" t="str">
        <f t="shared" si="6"/>
        <v/>
      </c>
      <c r="J47" s="221">
        <v>0</v>
      </c>
      <c r="K47" s="249">
        <v>0</v>
      </c>
      <c r="L47" s="250">
        <f t="shared" si="5"/>
        <v>0</v>
      </c>
      <c r="M47" s="250" t="str">
        <f t="shared" si="7"/>
        <v/>
      </c>
    </row>
    <row r="48" spans="1:13" s="18" customFormat="1" ht="15" customHeight="1" x14ac:dyDescent="0.45">
      <c r="A48" s="112"/>
      <c r="B48" s="246">
        <v>0</v>
      </c>
      <c r="C48" s="387" t="s">
        <v>226</v>
      </c>
      <c r="D48" s="220" t="s">
        <v>258</v>
      </c>
      <c r="E48" s="221" t="s">
        <v>8</v>
      </c>
      <c r="F48" s="248">
        <v>4</v>
      </c>
      <c r="G48" s="249">
        <v>0</v>
      </c>
      <c r="H48" s="250">
        <f t="shared" si="4"/>
        <v>0</v>
      </c>
      <c r="I48" s="250" t="str">
        <f t="shared" si="6"/>
        <v/>
      </c>
      <c r="J48" s="221">
        <v>0</v>
      </c>
      <c r="K48" s="249">
        <v>0</v>
      </c>
      <c r="L48" s="250">
        <f t="shared" si="5"/>
        <v>0</v>
      </c>
      <c r="M48" s="250" t="str">
        <f t="shared" si="7"/>
        <v/>
      </c>
    </row>
    <row r="49" spans="1:13" s="18" customFormat="1" ht="15" customHeight="1" x14ac:dyDescent="0.45">
      <c r="A49" s="112"/>
      <c r="B49" s="246">
        <v>0</v>
      </c>
      <c r="C49" s="387" t="s">
        <v>203</v>
      </c>
      <c r="D49" s="220" t="s">
        <v>258</v>
      </c>
      <c r="E49" s="221" t="s">
        <v>8</v>
      </c>
      <c r="F49" s="248">
        <v>4</v>
      </c>
      <c r="G49" s="249">
        <v>0</v>
      </c>
      <c r="H49" s="250">
        <f t="shared" si="4"/>
        <v>0</v>
      </c>
      <c r="I49" s="250" t="str">
        <f t="shared" si="6"/>
        <v/>
      </c>
      <c r="J49" s="221">
        <v>0</v>
      </c>
      <c r="K49" s="249">
        <v>0</v>
      </c>
      <c r="L49" s="250">
        <f t="shared" si="5"/>
        <v>0</v>
      </c>
      <c r="M49" s="250" t="str">
        <f t="shared" si="7"/>
        <v/>
      </c>
    </row>
    <row r="50" spans="1:13" s="52" customFormat="1" ht="15" customHeight="1" x14ac:dyDescent="0.5">
      <c r="A50" s="115"/>
      <c r="B50" s="116"/>
      <c r="C50" s="147" t="s">
        <v>41</v>
      </c>
      <c r="D50" s="174"/>
      <c r="E50" s="174"/>
      <c r="F50" s="258">
        <f>SUM(F40:F49)</f>
        <v>66</v>
      </c>
      <c r="G50" s="259"/>
      <c r="H50" s="254">
        <f>ROUND(SUM(H40:H49),2)</f>
        <v>0</v>
      </c>
      <c r="I50" s="259"/>
      <c r="J50" s="260">
        <f>SUM(J40:J49)</f>
        <v>1</v>
      </c>
      <c r="K50" s="259"/>
      <c r="L50" s="254">
        <f>ROUND(SUM(L40:L49),2)</f>
        <v>0</v>
      </c>
      <c r="M50" s="261"/>
    </row>
    <row r="51" spans="1:13" s="30" customFormat="1" ht="18" x14ac:dyDescent="0.45">
      <c r="A51" s="114"/>
      <c r="B51" s="190" t="s">
        <v>249</v>
      </c>
      <c r="C51" s="48"/>
      <c r="D51" s="49"/>
      <c r="E51" s="50"/>
      <c r="F51" s="48"/>
      <c r="G51" s="50"/>
      <c r="H51" s="57"/>
      <c r="I51" s="57"/>
      <c r="J51" s="48"/>
      <c r="K51" s="57"/>
      <c r="L51" s="57"/>
      <c r="M51" s="265"/>
    </row>
    <row r="52" spans="1:13" s="18" customFormat="1" ht="15" customHeight="1" x14ac:dyDescent="0.45">
      <c r="A52" s="115"/>
      <c r="B52" s="209" t="s">
        <v>44</v>
      </c>
      <c r="C52" s="208" t="s">
        <v>52</v>
      </c>
      <c r="D52" s="209" t="s">
        <v>37</v>
      </c>
      <c r="E52" s="212" t="s">
        <v>38</v>
      </c>
      <c r="F52" s="243" t="s">
        <v>39</v>
      </c>
      <c r="G52" s="266" t="s">
        <v>40</v>
      </c>
      <c r="H52" s="209" t="s">
        <v>41</v>
      </c>
      <c r="I52" s="267" t="s">
        <v>45</v>
      </c>
      <c r="J52" s="209" t="s">
        <v>53</v>
      </c>
      <c r="K52" s="392" t="s">
        <v>54</v>
      </c>
      <c r="L52" s="393"/>
      <c r="M52" s="213"/>
    </row>
    <row r="53" spans="1:13" s="30" customFormat="1" ht="15" customHeight="1" x14ac:dyDescent="0.45">
      <c r="A53" s="112"/>
      <c r="B53" s="246">
        <v>0</v>
      </c>
      <c r="C53" s="219" t="s">
        <v>250</v>
      </c>
      <c r="D53" s="220" t="s">
        <v>258</v>
      </c>
      <c r="E53" s="268" t="s">
        <v>123</v>
      </c>
      <c r="F53" s="248">
        <v>2</v>
      </c>
      <c r="G53" s="226">
        <v>0</v>
      </c>
      <c r="H53" s="250">
        <f>ROUND(F53*G53,2)</f>
        <v>0</v>
      </c>
      <c r="I53" s="378" t="str">
        <f>IFERROR(ROUND(G53/B53,2),"")</f>
        <v/>
      </c>
      <c r="J53" s="269" t="s">
        <v>123</v>
      </c>
      <c r="K53" s="394">
        <v>30000000</v>
      </c>
      <c r="L53" s="395"/>
      <c r="M53" s="271"/>
    </row>
    <row r="54" spans="1:13" s="52" customFormat="1" ht="15" customHeight="1" x14ac:dyDescent="0.5">
      <c r="A54" s="115"/>
      <c r="B54" s="116"/>
      <c r="C54" s="147" t="s">
        <v>41</v>
      </c>
      <c r="D54" s="174"/>
      <c r="E54" s="174"/>
      <c r="F54" s="258">
        <f>SUM(F53:F53)</f>
        <v>2</v>
      </c>
      <c r="G54" s="21"/>
      <c r="H54" s="254">
        <f>ROUND(SUM(H53:H53),2)</f>
        <v>0</v>
      </c>
      <c r="I54" s="21"/>
      <c r="J54" s="23"/>
      <c r="K54" s="147"/>
      <c r="L54" s="147"/>
      <c r="M54" s="22"/>
    </row>
    <row r="55" spans="1:13" s="30" customFormat="1" ht="18" x14ac:dyDescent="0.45">
      <c r="A55" s="114"/>
      <c r="B55" s="47" t="s">
        <v>46</v>
      </c>
      <c r="C55" s="48"/>
      <c r="D55" s="50"/>
      <c r="E55" s="50"/>
      <c r="F55" s="48"/>
      <c r="G55" s="50" t="s">
        <v>47</v>
      </c>
      <c r="H55" s="53"/>
      <c r="I55" s="53"/>
      <c r="J55" s="48"/>
      <c r="K55" s="48"/>
      <c r="L55" s="48"/>
      <c r="M55" s="54"/>
    </row>
    <row r="56" spans="1:13" s="18" customFormat="1" ht="15" customHeight="1" x14ac:dyDescent="0.45">
      <c r="A56" s="115"/>
      <c r="B56" s="19"/>
      <c r="C56" s="147"/>
      <c r="D56" s="209" t="s">
        <v>37</v>
      </c>
      <c r="E56" s="209" t="s">
        <v>48</v>
      </c>
      <c r="F56" s="243" t="s">
        <v>39</v>
      </c>
      <c r="G56" s="244" t="s">
        <v>40</v>
      </c>
      <c r="H56" s="209" t="s">
        <v>41</v>
      </c>
      <c r="I56" s="146"/>
      <c r="J56" s="147"/>
      <c r="K56" s="147"/>
      <c r="L56" s="147"/>
      <c r="M56" s="20"/>
    </row>
    <row r="57" spans="1:13" s="18" customFormat="1" ht="15" customHeight="1" x14ac:dyDescent="0.45">
      <c r="A57" s="112"/>
      <c r="B57" s="11"/>
      <c r="C57" s="80"/>
      <c r="D57" s="220" t="s">
        <v>258</v>
      </c>
      <c r="E57" s="221" t="s">
        <v>49</v>
      </c>
      <c r="F57" s="262">
        <v>9638</v>
      </c>
      <c r="G57" s="249">
        <v>0</v>
      </c>
      <c r="H57" s="250">
        <f>ROUND(F57*G57,2)</f>
        <v>0</v>
      </c>
      <c r="I57" s="9"/>
      <c r="J57" s="80"/>
      <c r="K57" s="83"/>
      <c r="L57" s="83"/>
      <c r="M57" s="10"/>
    </row>
    <row r="58" spans="1:13" s="18" customFormat="1" ht="15" customHeight="1" x14ac:dyDescent="0.45">
      <c r="A58" s="112"/>
      <c r="B58" s="11"/>
      <c r="C58" s="80"/>
      <c r="D58" s="220" t="s">
        <v>258</v>
      </c>
      <c r="E58" s="221" t="s">
        <v>50</v>
      </c>
      <c r="F58" s="262">
        <v>1</v>
      </c>
      <c r="G58" s="249">
        <v>0</v>
      </c>
      <c r="H58" s="250">
        <f>ROUND(F58*G58,2)</f>
        <v>0</v>
      </c>
      <c r="I58" s="9"/>
      <c r="J58" s="80"/>
      <c r="K58" s="83"/>
      <c r="L58" s="83"/>
      <c r="M58" s="10"/>
    </row>
    <row r="59" spans="1:13" s="46" customFormat="1" ht="15" customHeight="1" x14ac:dyDescent="0.6">
      <c r="A59" s="115"/>
      <c r="B59" s="19"/>
      <c r="C59" s="147"/>
      <c r="D59" s="174"/>
      <c r="E59" s="174"/>
      <c r="F59" s="263">
        <f>SUM(F57:F58)</f>
        <v>9639</v>
      </c>
      <c r="G59" s="188"/>
      <c r="H59" s="264">
        <f>ROUND(SUM(H57:H58),2)</f>
        <v>0</v>
      </c>
      <c r="I59" s="189"/>
      <c r="J59" s="147"/>
      <c r="K59" s="147"/>
      <c r="L59" s="147"/>
      <c r="M59" s="150"/>
    </row>
    <row r="60" spans="1:13" s="52" customFormat="1" ht="22.75" x14ac:dyDescent="0.5">
      <c r="A60" s="113"/>
      <c r="B60" s="41" t="s">
        <v>51</v>
      </c>
      <c r="C60" s="42"/>
      <c r="D60" s="43"/>
      <c r="E60" s="43"/>
      <c r="F60" s="42"/>
      <c r="G60" s="44"/>
      <c r="H60" s="42"/>
      <c r="I60" s="42"/>
      <c r="J60" s="42"/>
      <c r="K60" s="42"/>
      <c r="L60" s="42"/>
      <c r="M60" s="45"/>
    </row>
    <row r="61" spans="1:13" s="30" customFormat="1" ht="18" x14ac:dyDescent="0.45">
      <c r="A61" s="114"/>
      <c r="B61" s="47" t="s">
        <v>55</v>
      </c>
      <c r="C61" s="48"/>
      <c r="D61" s="50"/>
      <c r="E61" s="50"/>
      <c r="F61" s="48" t="s">
        <v>56</v>
      </c>
      <c r="G61" s="50"/>
      <c r="H61" s="48"/>
      <c r="I61" s="167"/>
      <c r="J61" s="48"/>
      <c r="K61" s="48"/>
      <c r="L61" s="48"/>
      <c r="M61" s="56"/>
    </row>
    <row r="62" spans="1:13" s="30" customFormat="1" ht="15" customHeight="1" x14ac:dyDescent="0.45">
      <c r="A62" s="115"/>
      <c r="B62" s="209" t="s">
        <v>57</v>
      </c>
      <c r="C62" s="208" t="s">
        <v>52</v>
      </c>
      <c r="D62" s="209" t="s">
        <v>37</v>
      </c>
      <c r="E62" s="209" t="s">
        <v>38</v>
      </c>
      <c r="F62" s="243" t="s">
        <v>39</v>
      </c>
      <c r="G62" s="244" t="s">
        <v>40</v>
      </c>
      <c r="H62" s="209" t="s">
        <v>41</v>
      </c>
      <c r="I62" s="146"/>
      <c r="J62" s="174"/>
      <c r="K62" s="146"/>
      <c r="L62" s="146"/>
      <c r="M62" s="20"/>
    </row>
    <row r="63" spans="1:13" s="30" customFormat="1" ht="15" customHeight="1" x14ac:dyDescent="0.45">
      <c r="A63" s="115"/>
      <c r="B63" s="221" t="s">
        <v>58</v>
      </c>
      <c r="C63" s="219" t="s">
        <v>204</v>
      </c>
      <c r="D63" s="220" t="s">
        <v>258</v>
      </c>
      <c r="E63" s="270" t="s">
        <v>5</v>
      </c>
      <c r="F63" s="248">
        <v>20</v>
      </c>
      <c r="G63" s="249">
        <v>0</v>
      </c>
      <c r="H63" s="250">
        <f>ROUND(F63*G63,2)</f>
        <v>0</v>
      </c>
      <c r="I63" s="9"/>
      <c r="J63" s="174"/>
      <c r="K63" s="146"/>
      <c r="L63" s="146"/>
      <c r="M63" s="10"/>
    </row>
    <row r="64" spans="1:13" s="18" customFormat="1" ht="15" customHeight="1" x14ac:dyDescent="0.45">
      <c r="A64" s="115"/>
      <c r="B64" s="221" t="s">
        <v>227</v>
      </c>
      <c r="C64" s="219" t="s">
        <v>204</v>
      </c>
      <c r="D64" s="220" t="s">
        <v>258</v>
      </c>
      <c r="E64" s="270" t="s">
        <v>5</v>
      </c>
      <c r="F64" s="248">
        <v>1</v>
      </c>
      <c r="G64" s="249">
        <v>0</v>
      </c>
      <c r="H64" s="250">
        <f t="shared" ref="H64:H65" si="8">ROUND(F64*G64,2)</f>
        <v>0</v>
      </c>
      <c r="I64" s="9"/>
      <c r="J64" s="174"/>
      <c r="K64" s="146"/>
      <c r="L64" s="146"/>
      <c r="M64" s="10"/>
    </row>
    <row r="65" spans="1:13" s="30" customFormat="1" ht="15" customHeight="1" x14ac:dyDescent="0.45">
      <c r="A65" s="112"/>
      <c r="B65" s="221" t="s">
        <v>228</v>
      </c>
      <c r="C65" s="219" t="s">
        <v>204</v>
      </c>
      <c r="D65" s="220" t="s">
        <v>258</v>
      </c>
      <c r="E65" s="270" t="s">
        <v>5</v>
      </c>
      <c r="F65" s="248">
        <v>1</v>
      </c>
      <c r="G65" s="249">
        <v>0</v>
      </c>
      <c r="H65" s="250">
        <f t="shared" si="8"/>
        <v>0</v>
      </c>
      <c r="I65" s="9"/>
      <c r="J65" s="80"/>
      <c r="K65" s="80"/>
      <c r="L65" s="80"/>
      <c r="M65" s="10"/>
    </row>
    <row r="66" spans="1:13" s="25" customFormat="1" ht="15" customHeight="1" x14ac:dyDescent="0.55000000000000004">
      <c r="A66" s="115"/>
      <c r="B66" s="116"/>
      <c r="C66" s="147" t="s">
        <v>41</v>
      </c>
      <c r="D66" s="174"/>
      <c r="E66" s="174"/>
      <c r="F66" s="258">
        <f>SUM(F63:F65)</f>
        <v>22</v>
      </c>
      <c r="G66" s="21"/>
      <c r="H66" s="254">
        <f>ROUND(SUM(H63:H65),2)</f>
        <v>0</v>
      </c>
      <c r="I66" s="21"/>
      <c r="J66" s="147"/>
      <c r="K66" s="147"/>
      <c r="L66" s="147"/>
      <c r="M66" s="22"/>
    </row>
    <row r="67" spans="1:13" s="61" customFormat="1" ht="20.149999999999999" x14ac:dyDescent="0.5">
      <c r="A67" s="117"/>
      <c r="B67" s="161" t="s">
        <v>59</v>
      </c>
      <c r="C67" s="162"/>
      <c r="D67" s="162"/>
      <c r="E67" s="163"/>
      <c r="F67" s="162"/>
      <c r="G67" s="164"/>
      <c r="H67" s="162"/>
      <c r="I67" s="162"/>
      <c r="J67" s="162"/>
      <c r="K67" s="165"/>
      <c r="L67" s="166">
        <v>0</v>
      </c>
      <c r="M67" s="165"/>
    </row>
    <row r="68" spans="1:13" s="30" customFormat="1" ht="18" x14ac:dyDescent="0.45">
      <c r="A68" s="118"/>
      <c r="B68" s="159" t="s">
        <v>60</v>
      </c>
      <c r="C68" s="27"/>
      <c r="D68" s="27"/>
      <c r="E68" s="28"/>
      <c r="F68" s="28"/>
      <c r="G68" s="29"/>
      <c r="H68" s="28"/>
      <c r="I68" s="28"/>
      <c r="J68" s="27"/>
      <c r="K68" s="27"/>
      <c r="L68" s="27"/>
      <c r="M68" s="160"/>
    </row>
    <row r="69" spans="1:13" s="18" customFormat="1" ht="15" customHeight="1" x14ac:dyDescent="0.45">
      <c r="A69" s="115"/>
      <c r="B69" s="272" t="s">
        <v>61</v>
      </c>
      <c r="C69" s="229"/>
      <c r="D69" s="229"/>
      <c r="E69" s="229"/>
      <c r="F69" s="230"/>
      <c r="G69" s="273"/>
      <c r="H69" s="230"/>
      <c r="I69" s="230"/>
      <c r="J69" s="229"/>
      <c r="K69" s="229"/>
      <c r="L69" s="229"/>
      <c r="M69" s="210"/>
    </row>
    <row r="70" spans="1:13" s="18" customFormat="1" ht="15" customHeight="1" x14ac:dyDescent="0.45">
      <c r="A70" s="112"/>
      <c r="B70" s="274" t="s">
        <v>62</v>
      </c>
      <c r="C70" s="275"/>
      <c r="D70" s="275"/>
      <c r="E70" s="275"/>
      <c r="F70" s="276"/>
      <c r="G70" s="277"/>
      <c r="H70" s="276"/>
      <c r="I70" s="276"/>
      <c r="J70" s="275"/>
      <c r="K70" s="275"/>
      <c r="L70" s="278">
        <f>H28</f>
        <v>0</v>
      </c>
      <c r="M70" s="279"/>
    </row>
    <row r="71" spans="1:13" s="30" customFormat="1" ht="15" customHeight="1" x14ac:dyDescent="0.45">
      <c r="A71" s="112"/>
      <c r="B71" s="274" t="s">
        <v>63</v>
      </c>
      <c r="C71" s="275"/>
      <c r="D71" s="275"/>
      <c r="E71" s="275"/>
      <c r="F71" s="276"/>
      <c r="G71" s="277"/>
      <c r="H71" s="276"/>
      <c r="I71" s="276"/>
      <c r="J71" s="275"/>
      <c r="K71" s="275"/>
      <c r="L71" s="278">
        <f>L28</f>
        <v>0</v>
      </c>
      <c r="M71" s="279"/>
    </row>
    <row r="72" spans="1:13" s="18" customFormat="1" ht="15" customHeight="1" x14ac:dyDescent="0.45">
      <c r="A72" s="115"/>
      <c r="B72" s="272" t="s">
        <v>120</v>
      </c>
      <c r="C72" s="229"/>
      <c r="D72" s="229"/>
      <c r="E72" s="229"/>
      <c r="F72" s="230"/>
      <c r="G72" s="273"/>
      <c r="H72" s="230"/>
      <c r="I72" s="230"/>
      <c r="J72" s="229"/>
      <c r="K72" s="229"/>
      <c r="L72" s="229"/>
      <c r="M72" s="210"/>
    </row>
    <row r="73" spans="1:13" s="18" customFormat="1" ht="15" customHeight="1" x14ac:dyDescent="0.45">
      <c r="A73" s="112"/>
      <c r="B73" s="274" t="s">
        <v>64</v>
      </c>
      <c r="C73" s="275"/>
      <c r="D73" s="275"/>
      <c r="E73" s="275"/>
      <c r="F73" s="276"/>
      <c r="G73" s="277"/>
      <c r="H73" s="276"/>
      <c r="I73" s="276"/>
      <c r="J73" s="275"/>
      <c r="K73" s="275"/>
      <c r="L73" s="278">
        <f>H37+H50+H54</f>
        <v>0</v>
      </c>
      <c r="M73" s="279"/>
    </row>
    <row r="74" spans="1:13" s="30" customFormat="1" ht="15" customHeight="1" x14ac:dyDescent="0.45">
      <c r="A74" s="112"/>
      <c r="B74" s="274" t="s">
        <v>63</v>
      </c>
      <c r="C74" s="275"/>
      <c r="D74" s="275"/>
      <c r="E74" s="275"/>
      <c r="F74" s="276"/>
      <c r="G74" s="277"/>
      <c r="H74" s="276"/>
      <c r="I74" s="276"/>
      <c r="J74" s="275"/>
      <c r="K74" s="275"/>
      <c r="L74" s="278">
        <f>L37+L50</f>
        <v>0</v>
      </c>
      <c r="M74" s="279"/>
    </row>
    <row r="75" spans="1:13" s="18" customFormat="1" ht="15" customHeight="1" x14ac:dyDescent="0.45">
      <c r="A75" s="115"/>
      <c r="B75" s="272" t="s">
        <v>65</v>
      </c>
      <c r="C75" s="229"/>
      <c r="D75" s="229"/>
      <c r="E75" s="230"/>
      <c r="F75" s="229"/>
      <c r="G75" s="273"/>
      <c r="H75" s="229"/>
      <c r="I75" s="229"/>
      <c r="J75" s="229"/>
      <c r="K75" s="229"/>
      <c r="L75" s="280"/>
      <c r="M75" s="281"/>
    </row>
    <row r="76" spans="1:13" s="18" customFormat="1" ht="15" customHeight="1" x14ac:dyDescent="0.45">
      <c r="A76" s="112"/>
      <c r="B76" s="274" t="s">
        <v>66</v>
      </c>
      <c r="C76" s="275"/>
      <c r="D76" s="275"/>
      <c r="E76" s="275"/>
      <c r="F76" s="276"/>
      <c r="G76" s="277"/>
      <c r="H76" s="276"/>
      <c r="I76" s="276"/>
      <c r="J76" s="275"/>
      <c r="K76" s="275"/>
      <c r="L76" s="278">
        <f>H57</f>
        <v>0</v>
      </c>
      <c r="M76" s="279"/>
    </row>
    <row r="77" spans="1:13" s="18" customFormat="1" ht="15" customHeight="1" x14ac:dyDescent="0.45">
      <c r="A77" s="112"/>
      <c r="B77" s="274" t="s">
        <v>67</v>
      </c>
      <c r="C77" s="275"/>
      <c r="D77" s="275"/>
      <c r="E77" s="275"/>
      <c r="F77" s="276"/>
      <c r="G77" s="277"/>
      <c r="H77" s="276"/>
      <c r="I77" s="276"/>
      <c r="J77" s="275"/>
      <c r="K77" s="275"/>
      <c r="L77" s="278">
        <f>H58</f>
        <v>0</v>
      </c>
      <c r="M77" s="279"/>
    </row>
    <row r="78" spans="1:13" s="30" customFormat="1" ht="18" x14ac:dyDescent="0.45">
      <c r="A78" s="118"/>
      <c r="B78" s="58" t="s">
        <v>68</v>
      </c>
      <c r="C78" s="59"/>
      <c r="D78" s="59"/>
      <c r="E78" s="59"/>
      <c r="F78" s="32"/>
      <c r="G78" s="60"/>
      <c r="H78" s="32"/>
      <c r="I78" s="32"/>
      <c r="J78" s="59"/>
      <c r="K78" s="59"/>
      <c r="L78" s="151">
        <f>SUM(L70:L77)</f>
        <v>0</v>
      </c>
      <c r="M78" s="152"/>
    </row>
    <row r="79" spans="1:13" s="18" customFormat="1" ht="15" customHeight="1" x14ac:dyDescent="0.45">
      <c r="A79" s="115"/>
      <c r="B79" s="282" t="s">
        <v>69</v>
      </c>
      <c r="C79" s="229"/>
      <c r="D79" s="229"/>
      <c r="E79" s="229"/>
      <c r="F79" s="230"/>
      <c r="G79" s="273"/>
      <c r="H79" s="230"/>
      <c r="I79" s="230"/>
      <c r="J79" s="229"/>
      <c r="K79" s="229"/>
      <c r="L79" s="283"/>
      <c r="M79" s="210"/>
    </row>
    <row r="80" spans="1:13" s="61" customFormat="1" ht="15" customHeight="1" x14ac:dyDescent="0.5">
      <c r="A80" s="112"/>
      <c r="B80" s="274" t="s">
        <v>70</v>
      </c>
      <c r="C80" s="275"/>
      <c r="D80" s="275"/>
      <c r="E80" s="275"/>
      <c r="F80" s="276"/>
      <c r="G80" s="277"/>
      <c r="H80" s="276"/>
      <c r="I80" s="276"/>
      <c r="J80" s="275"/>
      <c r="K80" s="275"/>
      <c r="L80" s="278">
        <f>H66</f>
        <v>0</v>
      </c>
      <c r="M80" s="279"/>
    </row>
    <row r="81" spans="1:13" s="46" customFormat="1" ht="23.15" x14ac:dyDescent="0.6">
      <c r="A81" s="118"/>
      <c r="B81" s="58" t="s">
        <v>71</v>
      </c>
      <c r="C81" s="59"/>
      <c r="D81" s="59"/>
      <c r="E81" s="59"/>
      <c r="F81" s="32"/>
      <c r="G81" s="60"/>
      <c r="H81" s="32"/>
      <c r="I81" s="32"/>
      <c r="J81" s="59"/>
      <c r="K81" s="59"/>
      <c r="L81" s="151">
        <f>SUM(L80:L80)</f>
        <v>0</v>
      </c>
      <c r="M81" s="152"/>
    </row>
    <row r="82" spans="1:13" ht="22.75" x14ac:dyDescent="0.5">
      <c r="A82" s="113"/>
      <c r="B82" s="89" t="s">
        <v>72</v>
      </c>
      <c r="C82" s="42"/>
      <c r="D82" s="43"/>
      <c r="E82" s="43"/>
      <c r="F82" s="42"/>
      <c r="G82" s="44"/>
      <c r="H82" s="42"/>
      <c r="I82" s="42"/>
      <c r="J82" s="42"/>
      <c r="K82" s="42"/>
      <c r="L82" s="42"/>
      <c r="M82" s="45"/>
    </row>
    <row r="83" spans="1:13" ht="15" customHeight="1" x14ac:dyDescent="0.4">
      <c r="B83" s="16"/>
      <c r="C83" s="17"/>
      <c r="D83" s="284" t="s">
        <v>37</v>
      </c>
      <c r="E83" s="275"/>
      <c r="F83" s="124"/>
      <c r="G83" s="176"/>
      <c r="H83" s="124"/>
      <c r="I83" s="124"/>
      <c r="J83" s="230" t="s">
        <v>39</v>
      </c>
      <c r="K83" s="230" t="s">
        <v>73</v>
      </c>
      <c r="L83" s="230" t="s">
        <v>41</v>
      </c>
      <c r="M83" s="127"/>
    </row>
    <row r="84" spans="1:13" ht="15" customHeight="1" x14ac:dyDescent="0.4">
      <c r="B84" s="396" t="s">
        <v>74</v>
      </c>
      <c r="C84" s="397"/>
      <c r="D84" s="302" t="s">
        <v>258</v>
      </c>
      <c r="E84" s="177"/>
      <c r="F84" s="178"/>
      <c r="G84" s="179"/>
      <c r="H84" s="398" t="s">
        <v>75</v>
      </c>
      <c r="I84" s="398"/>
      <c r="J84" s="305">
        <v>200600000</v>
      </c>
      <c r="K84" s="287">
        <v>0</v>
      </c>
      <c r="L84" s="278">
        <f>ROUND(J84*K84,2)</f>
        <v>0</v>
      </c>
      <c r="M84" s="127"/>
    </row>
    <row r="85" spans="1:13" ht="15" customHeight="1" x14ac:dyDescent="0.4">
      <c r="B85" s="396" t="s">
        <v>76</v>
      </c>
      <c r="C85" s="397"/>
      <c r="D85" s="302" t="s">
        <v>258</v>
      </c>
      <c r="E85" s="285"/>
      <c r="F85" s="124"/>
      <c r="G85" s="176"/>
      <c r="H85" s="398" t="s">
        <v>77</v>
      </c>
      <c r="I85" s="398"/>
      <c r="J85" s="286">
        <v>96830500</v>
      </c>
      <c r="K85" s="287">
        <v>0</v>
      </c>
      <c r="L85" s="278">
        <f>ROUND(J85*K85,2)</f>
        <v>0</v>
      </c>
      <c r="M85" s="127"/>
    </row>
    <row r="86" spans="1:13" s="61" customFormat="1" ht="15" customHeight="1" x14ac:dyDescent="0.5">
      <c r="A86" s="92"/>
      <c r="B86" s="396" t="s">
        <v>78</v>
      </c>
      <c r="C86" s="397"/>
      <c r="D86" s="302" t="s">
        <v>258</v>
      </c>
      <c r="E86" s="386"/>
      <c r="F86" s="124"/>
      <c r="G86" s="176"/>
      <c r="H86" s="398" t="s">
        <v>79</v>
      </c>
      <c r="I86" s="398"/>
      <c r="J86" s="286">
        <v>1200000000</v>
      </c>
      <c r="K86" s="287">
        <v>0</v>
      </c>
      <c r="L86" s="278">
        <f>ROUND(J86*K86,2)</f>
        <v>0</v>
      </c>
      <c r="M86" s="127"/>
    </row>
    <row r="87" spans="1:13" s="91" customFormat="1" ht="23.15" x14ac:dyDescent="0.6">
      <c r="A87" s="118"/>
      <c r="B87" s="299" t="s">
        <v>80</v>
      </c>
      <c r="C87" s="300"/>
      <c r="D87" s="300"/>
      <c r="E87" s="59"/>
      <c r="F87" s="120"/>
      <c r="G87" s="121"/>
      <c r="H87" s="301"/>
      <c r="I87" s="301"/>
      <c r="J87" s="300"/>
      <c r="K87" s="303"/>
      <c r="L87" s="304">
        <f>L84+L85+L86</f>
        <v>0</v>
      </c>
      <c r="M87" s="153"/>
    </row>
    <row r="88" spans="1:13" s="26" customFormat="1" ht="22.75" x14ac:dyDescent="0.55000000000000004">
      <c r="A88" s="122"/>
      <c r="B88" s="90" t="s">
        <v>81</v>
      </c>
      <c r="C88" s="170"/>
      <c r="D88" s="170"/>
      <c r="E88" s="171"/>
      <c r="F88" s="170"/>
      <c r="G88" s="172"/>
      <c r="H88" s="170"/>
      <c r="I88" s="170"/>
      <c r="J88" s="171"/>
      <c r="K88" s="171"/>
      <c r="L88" s="148"/>
      <c r="M88" s="154"/>
    </row>
    <row r="89" spans="1:13" s="26" customFormat="1" ht="18.45" x14ac:dyDescent="0.5">
      <c r="A89" s="103"/>
      <c r="B89" s="142" t="s">
        <v>82</v>
      </c>
      <c r="C89" s="143"/>
      <c r="D89" s="143"/>
      <c r="E89" s="143"/>
      <c r="F89" s="143"/>
      <c r="G89" s="144"/>
      <c r="H89" s="143"/>
      <c r="I89" s="143"/>
      <c r="J89" s="145"/>
      <c r="K89" s="145"/>
      <c r="L89" s="144">
        <v>24</v>
      </c>
      <c r="M89" s="155"/>
    </row>
    <row r="90" spans="1:13" s="26" customFormat="1" ht="18.45" x14ac:dyDescent="0.5">
      <c r="A90" s="103"/>
      <c r="B90" s="142" t="s">
        <v>83</v>
      </c>
      <c r="C90" s="143"/>
      <c r="D90" s="143"/>
      <c r="E90" s="143"/>
      <c r="F90" s="143"/>
      <c r="G90" s="144"/>
      <c r="H90" s="143"/>
      <c r="I90" s="143"/>
      <c r="J90" s="145"/>
      <c r="K90" s="145"/>
      <c r="L90" s="288">
        <f>L78+L87</f>
        <v>0</v>
      </c>
      <c r="M90" s="155"/>
    </row>
    <row r="91" spans="1:13" s="26" customFormat="1" ht="18.45" x14ac:dyDescent="0.5">
      <c r="A91" s="103"/>
      <c r="B91" s="142" t="s">
        <v>84</v>
      </c>
      <c r="C91" s="143"/>
      <c r="D91" s="143"/>
      <c r="E91" s="143"/>
      <c r="F91" s="143"/>
      <c r="G91" s="144"/>
      <c r="H91" s="143"/>
      <c r="I91" s="143"/>
      <c r="J91" s="145"/>
      <c r="K91" s="145"/>
      <c r="L91" s="289">
        <f>L90*L89</f>
        <v>0</v>
      </c>
      <c r="M91" s="155"/>
    </row>
    <row r="92" spans="1:13" s="91" customFormat="1" ht="23.15" x14ac:dyDescent="0.6">
      <c r="A92" s="103"/>
      <c r="B92" s="142" t="s">
        <v>85</v>
      </c>
      <c r="C92" s="143"/>
      <c r="D92" s="143"/>
      <c r="E92" s="143"/>
      <c r="F92" s="143"/>
      <c r="G92" s="144"/>
      <c r="H92" s="143"/>
      <c r="I92" s="143"/>
      <c r="J92" s="145"/>
      <c r="K92" s="145"/>
      <c r="L92" s="288">
        <f>L81</f>
        <v>0</v>
      </c>
      <c r="M92" s="155"/>
    </row>
    <row r="93" spans="1:13" s="91" customFormat="1" ht="23.15" x14ac:dyDescent="0.6">
      <c r="A93" s="122"/>
      <c r="B93" s="290" t="s">
        <v>86</v>
      </c>
      <c r="C93" s="291"/>
      <c r="D93" s="291"/>
      <c r="E93" s="291"/>
      <c r="F93" s="292"/>
      <c r="G93" s="293"/>
      <c r="H93" s="291"/>
      <c r="I93" s="291"/>
      <c r="J93" s="292"/>
      <c r="K93" s="294"/>
      <c r="L93" s="295">
        <f>L91+L92</f>
        <v>0</v>
      </c>
      <c r="M93" s="296"/>
    </row>
    <row r="94" spans="1:13" ht="40" customHeight="1" x14ac:dyDescent="0.55000000000000004">
      <c r="A94" s="122"/>
      <c r="B94" s="128" t="s">
        <v>87</v>
      </c>
      <c r="C94" s="129"/>
      <c r="D94" s="130"/>
      <c r="E94" s="131"/>
      <c r="F94" s="132"/>
      <c r="G94" s="133"/>
      <c r="H94" s="129"/>
      <c r="I94" s="129"/>
      <c r="J94" s="134"/>
      <c r="K94" s="135"/>
      <c r="L94" s="390" t="s">
        <v>259</v>
      </c>
      <c r="M94" s="158"/>
    </row>
    <row r="95" spans="1:13" ht="40" customHeight="1" x14ac:dyDescent="0.4">
      <c r="B95" s="123"/>
      <c r="C95" s="124"/>
      <c r="D95" s="124"/>
      <c r="E95" s="125"/>
      <c r="F95" s="124"/>
      <c r="G95" s="126" t="s">
        <v>88</v>
      </c>
      <c r="H95" s="123"/>
      <c r="I95" s="124"/>
      <c r="J95" s="124"/>
      <c r="K95" s="124"/>
      <c r="L95" s="124"/>
      <c r="M95" s="127"/>
    </row>
  </sheetData>
  <protectedRanges>
    <protectedRange sqref="K27 G31:G36 K31:K36 H63:I65 M63:M65 G27" name="Intervalo1_1_1"/>
    <protectedRange sqref="G57:G58" name="Intervalo4_1_1"/>
    <protectedRange sqref="L67" name="Intervalo8_1_1_1"/>
    <protectedRange sqref="L79" name="Intervalo8_1_1_2"/>
    <protectedRange sqref="K84:K85" name="Intervalo5_1_1"/>
    <protectedRange sqref="K86" name="Intervalo6_1_1"/>
    <protectedRange sqref="J21" name="Intervalo4_1_1_1"/>
  </protectedRanges>
  <mergeCells count="14">
    <mergeCell ref="F11:G11"/>
    <mergeCell ref="F4:G4"/>
    <mergeCell ref="F6:G6"/>
    <mergeCell ref="F7:G7"/>
    <mergeCell ref="F8:G8"/>
    <mergeCell ref="F10:G10"/>
    <mergeCell ref="K52:L52"/>
    <mergeCell ref="K53:L53"/>
    <mergeCell ref="B86:C86"/>
    <mergeCell ref="H86:I86"/>
    <mergeCell ref="B84:C84"/>
    <mergeCell ref="B85:C85"/>
    <mergeCell ref="H84:I84"/>
    <mergeCell ref="H85:I85"/>
  </mergeCells>
  <conditionalFormatting sqref="L27 H63:H65">
    <cfRule type="cellIs" dxfId="8" priority="5" stopIfTrue="1" operator="equal">
      <formula>""</formula>
    </cfRule>
  </conditionalFormatting>
  <conditionalFormatting sqref="H27">
    <cfRule type="cellIs" dxfId="7" priority="4" stopIfTrue="1" operator="equal">
      <formula>""</formula>
    </cfRule>
  </conditionalFormatting>
  <conditionalFormatting sqref="H31:H36">
    <cfRule type="cellIs" dxfId="6" priority="3" stopIfTrue="1" operator="equal">
      <formula>""</formula>
    </cfRule>
  </conditionalFormatting>
  <conditionalFormatting sqref="L31:L36">
    <cfRule type="cellIs" dxfId="5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60BAA7-B81C-479F-A158-D3CF9D8A24F4}">
          <x14:formula1>
            <xm:f>LISTAS!$B$9:$B$12</xm:f>
          </x14:formula1>
          <xm:sqref>E63:E65 E53</xm:sqref>
        </x14:dataValidation>
        <x14:dataValidation type="list" allowBlank="1" showInputMessage="1" showErrorMessage="1" xr:uid="{9B9B66DF-FD4B-4B04-B9FC-7E86E0C12D08}">
          <x14:formula1>
            <xm:f>LISTAS!$B$16:$B$19</xm:f>
          </x14:formula1>
          <xm:sqref>J53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447E4-95BF-4400-9C08-AC184639BE0C}">
  <sheetPr>
    <pageSetUpPr fitToPage="1"/>
  </sheetPr>
  <dimension ref="B2:Y73"/>
  <sheetViews>
    <sheetView showGridLines="0" zoomScale="80" zoomScaleNormal="80" zoomScalePageLayoutView="85" workbookViewId="0">
      <selection activeCell="D2" sqref="D2"/>
    </sheetView>
  </sheetViews>
  <sheetFormatPr defaultColWidth="9.15234375" defaultRowHeight="15" x14ac:dyDescent="0.35"/>
  <cols>
    <col min="1" max="1" width="1.53515625" style="92" customWidth="1"/>
    <col min="2" max="2" width="12.53515625" style="112" customWidth="1"/>
    <col min="3" max="3" width="32.15234375" style="112" customWidth="1"/>
    <col min="4" max="4" width="25.4609375" style="112" customWidth="1"/>
    <col min="5" max="5" width="24.84375" style="112" customWidth="1"/>
    <col min="6" max="6" width="13.4609375" style="112" customWidth="1"/>
    <col min="7" max="7" width="9.53515625" style="112" customWidth="1"/>
    <col min="8" max="8" width="16.53515625" style="119" customWidth="1"/>
    <col min="9" max="9" width="18.53515625" style="112" customWidth="1"/>
    <col min="10" max="10" width="11.765625" style="112" customWidth="1"/>
    <col min="11" max="11" width="9.53515625" style="112" customWidth="1"/>
    <col min="12" max="12" width="16.53515625" style="112" customWidth="1"/>
    <col min="13" max="13" width="18.53515625" style="112" customWidth="1"/>
    <col min="14" max="14" width="12.69140625" style="112" customWidth="1"/>
    <col min="15" max="15" width="9.53515625" style="112" customWidth="1"/>
    <col min="16" max="16" width="16.53515625" style="119" customWidth="1"/>
    <col min="17" max="17" width="18.53515625" style="112" customWidth="1"/>
    <col min="18" max="18" width="11.15234375" style="112" customWidth="1"/>
    <col min="19" max="19" width="9.53515625" style="112" customWidth="1"/>
    <col min="20" max="20" width="16.53515625" style="112" customWidth="1"/>
    <col min="21" max="21" width="18.53515625" style="112" customWidth="1"/>
    <col min="22" max="22" width="5.61328125" style="112" customWidth="1"/>
    <col min="23" max="23" width="20.15234375" style="112" customWidth="1"/>
    <col min="24" max="24" width="16.53515625" style="119" customWidth="1"/>
    <col min="25" max="25" width="27.3046875" style="112" customWidth="1"/>
    <col min="26" max="16384" width="9.15234375" style="92"/>
  </cols>
  <sheetData>
    <row r="2" spans="2:25" ht="75" customHeight="1" x14ac:dyDescent="0.35">
      <c r="B2" s="93"/>
      <c r="C2" s="94"/>
      <c r="D2" s="385" t="s">
        <v>257</v>
      </c>
      <c r="E2" s="94"/>
      <c r="F2" s="94"/>
      <c r="G2" s="95"/>
      <c r="H2" s="96"/>
      <c r="I2" s="94"/>
      <c r="J2" s="94"/>
      <c r="K2" s="94"/>
      <c r="L2" s="94"/>
      <c r="M2" s="94"/>
      <c r="N2" s="94"/>
      <c r="O2" s="95"/>
      <c r="P2" s="96"/>
      <c r="Q2" s="94"/>
      <c r="R2" s="94"/>
      <c r="S2" s="94"/>
      <c r="T2" s="94"/>
      <c r="U2" s="94"/>
      <c r="V2" s="94"/>
      <c r="W2" s="95"/>
      <c r="X2" s="96"/>
      <c r="Y2" s="97"/>
    </row>
    <row r="3" spans="2:25" ht="30" customHeight="1" x14ac:dyDescent="0.35">
      <c r="B3" s="98" t="s">
        <v>2</v>
      </c>
      <c r="C3" s="99"/>
      <c r="D3" s="100"/>
      <c r="E3" s="100"/>
      <c r="F3" s="100"/>
      <c r="G3" s="99"/>
      <c r="H3" s="101"/>
      <c r="I3" s="99"/>
      <c r="J3" s="99"/>
      <c r="K3" s="99"/>
      <c r="L3" s="99"/>
      <c r="M3" s="99"/>
      <c r="N3" s="99"/>
      <c r="O3" s="99"/>
      <c r="P3" s="101"/>
      <c r="Q3" s="99"/>
      <c r="R3" s="99"/>
      <c r="S3" s="99"/>
      <c r="T3" s="99"/>
      <c r="U3" s="99"/>
      <c r="V3" s="99"/>
      <c r="W3" s="99"/>
      <c r="X3" s="101"/>
      <c r="Y3" s="102"/>
    </row>
    <row r="4" spans="2:25" s="112" customFormat="1" ht="15.45" x14ac:dyDescent="0.35">
      <c r="B4" s="194"/>
      <c r="C4" s="17"/>
      <c r="D4" s="195"/>
      <c r="E4" s="307"/>
      <c r="F4" s="307"/>
      <c r="G4" s="400"/>
      <c r="H4" s="400"/>
      <c r="I4" s="307"/>
      <c r="J4" s="307"/>
      <c r="K4" s="307"/>
      <c r="L4" s="307"/>
      <c r="M4" s="307"/>
      <c r="N4" s="307"/>
      <c r="O4" s="400"/>
      <c r="P4" s="400"/>
      <c r="Q4" s="307"/>
      <c r="R4" s="307"/>
      <c r="S4" s="307"/>
      <c r="T4" s="307"/>
      <c r="U4" s="307"/>
      <c r="V4" s="307"/>
      <c r="W4" s="400"/>
      <c r="X4" s="400"/>
      <c r="Y4" s="197"/>
    </row>
    <row r="5" spans="2:25" s="112" customFormat="1" ht="15.45" x14ac:dyDescent="0.35">
      <c r="B5" s="24" t="s">
        <v>12</v>
      </c>
      <c r="C5" s="80"/>
      <c r="D5" s="198" t="str">
        <f>Agência!D5</f>
        <v>Preencher nome EGTTV</v>
      </c>
      <c r="E5" s="308"/>
      <c r="F5" s="308"/>
      <c r="G5" s="401"/>
      <c r="H5" s="401"/>
      <c r="I5" s="308"/>
      <c r="J5" s="308"/>
      <c r="K5" s="308"/>
      <c r="L5" s="308"/>
      <c r="M5" s="308"/>
      <c r="N5" s="308"/>
      <c r="O5" s="401"/>
      <c r="P5" s="401"/>
      <c r="Q5" s="308"/>
      <c r="R5" s="308"/>
      <c r="S5" s="308"/>
      <c r="T5" s="308"/>
      <c r="U5" s="308"/>
      <c r="V5" s="308"/>
      <c r="W5" s="401"/>
      <c r="X5" s="401"/>
      <c r="Y5" s="15"/>
    </row>
    <row r="6" spans="2:25" s="112" customFormat="1" ht="15.45" x14ac:dyDescent="0.35">
      <c r="B6" s="24" t="s">
        <v>14</v>
      </c>
      <c r="C6" s="80"/>
      <c r="D6" s="198" t="str">
        <f>Agência!D6</f>
        <v>Preencher CNPJ da EGTTV</v>
      </c>
      <c r="E6" s="308"/>
      <c r="F6" s="308"/>
      <c r="G6" s="401"/>
      <c r="H6" s="401"/>
      <c r="I6" s="308"/>
      <c r="J6" s="308"/>
      <c r="K6" s="308"/>
      <c r="L6" s="308"/>
      <c r="M6" s="308"/>
      <c r="N6" s="308"/>
      <c r="O6" s="401"/>
      <c r="P6" s="401"/>
      <c r="Q6" s="308"/>
      <c r="R6" s="308"/>
      <c r="S6" s="308"/>
      <c r="T6" s="308"/>
      <c r="U6" s="308"/>
      <c r="V6" s="308"/>
      <c r="W6" s="401"/>
      <c r="X6" s="401"/>
      <c r="Y6" s="15"/>
    </row>
    <row r="7" spans="2:25" s="112" customFormat="1" ht="15.45" x14ac:dyDescent="0.35">
      <c r="B7" s="24" t="s">
        <v>16</v>
      </c>
      <c r="C7" s="80"/>
      <c r="D7" s="198" t="str">
        <f>Agência!D7</f>
        <v>Preencher endereço da base de atendimento</v>
      </c>
      <c r="E7" s="308"/>
      <c r="F7" s="308"/>
      <c r="G7" s="401"/>
      <c r="H7" s="401"/>
      <c r="I7" s="308"/>
      <c r="J7" s="308"/>
      <c r="K7" s="308"/>
      <c r="L7" s="308"/>
      <c r="M7" s="308"/>
      <c r="N7" s="308"/>
      <c r="O7" s="401"/>
      <c r="P7" s="401"/>
      <c r="Q7" s="308"/>
      <c r="R7" s="308"/>
      <c r="S7" s="308"/>
      <c r="T7" s="308"/>
      <c r="U7" s="308"/>
      <c r="V7" s="308"/>
      <c r="W7" s="401"/>
      <c r="X7" s="401"/>
      <c r="Y7" s="15"/>
    </row>
    <row r="8" spans="2:25" s="112" customFormat="1" ht="15.45" x14ac:dyDescent="0.35">
      <c r="B8" s="24" t="s">
        <v>18</v>
      </c>
      <c r="C8" s="80"/>
      <c r="D8" s="198" t="str">
        <f>Agência!D8</f>
        <v>Preencher Telefone da base de atendimento</v>
      </c>
      <c r="E8" s="308"/>
      <c r="F8" s="308"/>
      <c r="G8" s="401"/>
      <c r="H8" s="401"/>
      <c r="I8" s="308"/>
      <c r="J8" s="308"/>
      <c r="K8" s="308"/>
      <c r="L8" s="308"/>
      <c r="M8" s="308"/>
      <c r="N8" s="308"/>
      <c r="O8" s="401"/>
      <c r="P8" s="401"/>
      <c r="Q8" s="308"/>
      <c r="R8" s="308"/>
      <c r="S8" s="308"/>
      <c r="T8" s="308"/>
      <c r="U8" s="308"/>
      <c r="V8" s="308"/>
      <c r="W8" s="401"/>
      <c r="X8" s="401"/>
      <c r="Y8" s="15"/>
    </row>
    <row r="9" spans="2:25" s="112" customFormat="1" ht="15.45" x14ac:dyDescent="0.35">
      <c r="B9" s="24" t="s">
        <v>20</v>
      </c>
      <c r="C9" s="80"/>
      <c r="D9" s="198" t="str">
        <f>Agência!D9</f>
        <v>Preencher a data de emissão da proposta</v>
      </c>
      <c r="E9" s="308"/>
      <c r="F9" s="308"/>
      <c r="G9" s="401"/>
      <c r="H9" s="401"/>
      <c r="I9" s="308"/>
      <c r="J9" s="308"/>
      <c r="K9" s="308"/>
      <c r="L9" s="308"/>
      <c r="M9" s="308"/>
      <c r="N9" s="308"/>
      <c r="O9" s="401"/>
      <c r="P9" s="401"/>
      <c r="Q9" s="308"/>
      <c r="R9" s="308"/>
      <c r="S9" s="308"/>
      <c r="T9" s="308"/>
      <c r="U9" s="308"/>
      <c r="V9" s="308"/>
      <c r="W9" s="401"/>
      <c r="X9" s="401"/>
      <c r="Y9" s="15"/>
    </row>
    <row r="10" spans="2:25" s="112" customFormat="1" ht="15.45" x14ac:dyDescent="0.35">
      <c r="B10" s="311" t="s">
        <v>22</v>
      </c>
      <c r="C10" s="80"/>
      <c r="D10" s="389">
        <f>Agência!D10</f>
        <v>45505</v>
      </c>
      <c r="E10" s="308"/>
      <c r="F10" s="308"/>
      <c r="G10" s="401"/>
      <c r="H10" s="401"/>
      <c r="I10" s="308"/>
      <c r="J10" s="308"/>
      <c r="K10" s="308"/>
      <c r="L10" s="308"/>
      <c r="M10" s="308"/>
      <c r="N10" s="308"/>
      <c r="O10" s="401"/>
      <c r="P10" s="401"/>
      <c r="Q10" s="308"/>
      <c r="R10" s="308"/>
      <c r="S10" s="308"/>
      <c r="T10" s="308"/>
      <c r="U10" s="308"/>
      <c r="V10" s="308"/>
      <c r="W10" s="401"/>
      <c r="X10" s="401"/>
      <c r="Y10" s="15"/>
    </row>
    <row r="11" spans="2:25" s="112" customFormat="1" ht="15.45" x14ac:dyDescent="0.35">
      <c r="B11" s="199"/>
      <c r="C11" s="200"/>
      <c r="D11" s="201"/>
      <c r="E11" s="306"/>
      <c r="F11" s="306"/>
      <c r="G11" s="399"/>
      <c r="H11" s="399"/>
      <c r="I11" s="200"/>
      <c r="J11" s="200"/>
      <c r="K11" s="200"/>
      <c r="L11" s="200"/>
      <c r="M11" s="200"/>
      <c r="N11" s="200"/>
      <c r="O11" s="399"/>
      <c r="P11" s="399"/>
      <c r="Q11" s="200"/>
      <c r="R11" s="200"/>
      <c r="S11" s="200"/>
      <c r="T11" s="200"/>
      <c r="U11" s="200"/>
      <c r="V11" s="200"/>
      <c r="W11" s="399"/>
      <c r="X11" s="399"/>
      <c r="Y11" s="203"/>
    </row>
    <row r="12" spans="2:25" s="104" customFormat="1" ht="27.45" x14ac:dyDescent="0.65">
      <c r="B12" s="312" t="s">
        <v>223</v>
      </c>
      <c r="C12" s="313"/>
      <c r="D12" s="314"/>
      <c r="E12" s="313"/>
      <c r="F12" s="313"/>
      <c r="G12" s="313"/>
      <c r="H12" s="315"/>
      <c r="I12" s="313"/>
      <c r="J12" s="313"/>
      <c r="K12" s="313"/>
      <c r="L12" s="313"/>
      <c r="M12" s="313"/>
      <c r="N12" s="313"/>
      <c r="O12" s="313"/>
      <c r="P12" s="315"/>
      <c r="Q12" s="313"/>
      <c r="R12" s="313"/>
      <c r="S12" s="313"/>
      <c r="T12" s="313"/>
      <c r="U12" s="313"/>
      <c r="V12" s="313"/>
      <c r="W12" s="313"/>
      <c r="X12" s="315"/>
      <c r="Y12" s="316"/>
    </row>
    <row r="13" spans="2:25" s="111" customFormat="1" ht="15" customHeight="1" x14ac:dyDescent="0.35">
      <c r="B13" s="317"/>
      <c r="C13" s="318"/>
      <c r="D13" s="319"/>
      <c r="E13" s="319"/>
      <c r="F13" s="319"/>
      <c r="G13" s="318"/>
      <c r="H13" s="320"/>
      <c r="I13" s="318"/>
      <c r="J13" s="318"/>
      <c r="K13" s="318"/>
      <c r="L13" s="318"/>
      <c r="M13" s="318"/>
      <c r="N13" s="318"/>
      <c r="O13" s="318"/>
      <c r="P13" s="320"/>
      <c r="Q13" s="318"/>
      <c r="R13" s="318"/>
      <c r="S13" s="318"/>
      <c r="T13" s="318"/>
      <c r="U13" s="318"/>
      <c r="V13" s="318"/>
      <c r="W13" s="318"/>
      <c r="X13" s="320"/>
      <c r="Y13" s="321"/>
    </row>
    <row r="14" spans="2:25" s="110" customFormat="1" ht="15" customHeight="1" x14ac:dyDescent="0.35">
      <c r="B14" s="180" t="s">
        <v>23</v>
      </c>
      <c r="C14" s="173"/>
      <c r="D14" s="181"/>
      <c r="E14" s="181"/>
      <c r="F14" s="181"/>
      <c r="G14" s="173"/>
      <c r="H14" s="182"/>
      <c r="I14" s="173"/>
      <c r="J14" s="173"/>
      <c r="K14" s="173"/>
      <c r="L14" s="173"/>
      <c r="M14" s="173"/>
      <c r="N14" s="173"/>
      <c r="O14" s="173"/>
      <c r="P14" s="182"/>
      <c r="Q14" s="173"/>
      <c r="R14" s="173"/>
      <c r="S14" s="173"/>
      <c r="T14" s="173"/>
      <c r="U14" s="173"/>
      <c r="V14" s="173"/>
      <c r="W14" s="173"/>
      <c r="X14" s="182"/>
      <c r="Y14" s="183"/>
    </row>
    <row r="15" spans="2:25" s="111" customFormat="1" ht="15" customHeight="1" x14ac:dyDescent="0.35">
      <c r="B15" s="13" t="s">
        <v>89</v>
      </c>
      <c r="C15" s="37"/>
      <c r="D15" s="38"/>
      <c r="E15" s="38"/>
      <c r="F15" s="38"/>
      <c r="G15" s="37"/>
      <c r="H15" s="39"/>
      <c r="I15" s="37"/>
      <c r="J15" s="37"/>
      <c r="K15" s="37"/>
      <c r="L15" s="37"/>
      <c r="M15" s="37"/>
      <c r="N15" s="37"/>
      <c r="O15" s="37"/>
      <c r="P15" s="39"/>
      <c r="Q15" s="37"/>
      <c r="R15" s="37"/>
      <c r="S15" s="37"/>
      <c r="T15" s="37"/>
      <c r="U15" s="37"/>
      <c r="V15" s="37"/>
      <c r="W15" s="37"/>
      <c r="X15" s="39"/>
      <c r="Y15" s="40"/>
    </row>
    <row r="16" spans="2:25" s="111" customFormat="1" ht="15" customHeight="1" x14ac:dyDescent="0.35">
      <c r="B16" s="13" t="s">
        <v>26</v>
      </c>
      <c r="C16" s="37"/>
      <c r="D16" s="38"/>
      <c r="E16" s="38"/>
      <c r="F16" s="38"/>
      <c r="G16" s="37"/>
      <c r="H16" s="39"/>
      <c r="I16" s="37"/>
      <c r="J16" s="37"/>
      <c r="K16" s="37"/>
      <c r="L16" s="37"/>
      <c r="M16" s="37"/>
      <c r="N16" s="37"/>
      <c r="O16" s="37"/>
      <c r="P16" s="39"/>
      <c r="Q16" s="37"/>
      <c r="R16" s="37"/>
      <c r="S16" s="37"/>
      <c r="T16" s="37"/>
      <c r="U16" s="37"/>
      <c r="V16" s="37"/>
      <c r="W16" s="37"/>
      <c r="X16" s="39"/>
      <c r="Y16" s="40"/>
    </row>
    <row r="17" spans="2:25" s="111" customFormat="1" ht="15" customHeight="1" x14ac:dyDescent="0.35">
      <c r="B17" s="14" t="s">
        <v>109</v>
      </c>
      <c r="C17" s="37"/>
      <c r="D17" s="38"/>
      <c r="E17" s="38"/>
      <c r="F17" s="38"/>
      <c r="G17" s="37"/>
      <c r="H17" s="39"/>
      <c r="I17" s="37"/>
      <c r="J17" s="37"/>
      <c r="K17" s="37"/>
      <c r="L17" s="37"/>
      <c r="M17" s="37"/>
      <c r="N17" s="37"/>
      <c r="O17" s="37"/>
      <c r="P17" s="39"/>
      <c r="Q17" s="37"/>
      <c r="R17" s="37"/>
      <c r="S17" s="37"/>
      <c r="T17" s="37"/>
      <c r="U17" s="37"/>
      <c r="V17" s="37"/>
      <c r="W17" s="37"/>
      <c r="X17" s="39"/>
      <c r="Y17" s="40"/>
    </row>
    <row r="18" spans="2:25" s="112" customFormat="1" ht="15" customHeight="1" x14ac:dyDescent="0.35">
      <c r="B18" s="13" t="s">
        <v>110</v>
      </c>
      <c r="C18" s="80"/>
      <c r="D18" s="308"/>
      <c r="E18" s="308"/>
      <c r="F18" s="308"/>
      <c r="G18" s="80"/>
      <c r="H18" s="82"/>
      <c r="I18" s="80"/>
      <c r="J18" s="80"/>
      <c r="K18" s="80"/>
      <c r="L18" s="80"/>
      <c r="M18" s="80"/>
      <c r="N18" s="80"/>
      <c r="O18" s="80"/>
      <c r="P18" s="82"/>
      <c r="Q18" s="80"/>
      <c r="R18" s="80"/>
      <c r="S18" s="80"/>
      <c r="T18" s="80"/>
      <c r="U18" s="80"/>
      <c r="V18" s="80"/>
      <c r="W18" s="80"/>
      <c r="X18" s="82"/>
      <c r="Y18" s="12"/>
    </row>
    <row r="19" spans="2:25" s="112" customFormat="1" ht="15" customHeight="1" x14ac:dyDescent="0.35">
      <c r="B19" s="13" t="s">
        <v>111</v>
      </c>
      <c r="C19" s="80"/>
      <c r="D19" s="80"/>
      <c r="E19" s="308"/>
      <c r="F19" s="308"/>
      <c r="G19" s="80"/>
      <c r="H19" s="82"/>
      <c r="I19" s="80"/>
      <c r="J19" s="80"/>
      <c r="K19" s="80"/>
      <c r="L19" s="80"/>
      <c r="N19" s="80"/>
      <c r="O19" s="80"/>
      <c r="P19" s="82"/>
      <c r="Q19" s="80"/>
      <c r="R19" s="80"/>
      <c r="S19" s="80"/>
      <c r="T19" s="80"/>
      <c r="V19" s="80"/>
      <c r="W19" s="80"/>
      <c r="X19" s="82"/>
      <c r="Y19" s="12"/>
    </row>
    <row r="20" spans="2:25" s="112" customFormat="1" ht="15" customHeight="1" x14ac:dyDescent="0.35">
      <c r="B20" s="14" t="s">
        <v>112</v>
      </c>
      <c r="C20" s="80"/>
      <c r="D20" s="80"/>
      <c r="E20" s="308"/>
      <c r="F20" s="308"/>
      <c r="G20" s="80"/>
      <c r="H20" s="82"/>
      <c r="I20" s="80"/>
      <c r="J20" s="80"/>
      <c r="K20" s="80"/>
      <c r="L20" s="80"/>
      <c r="N20" s="80"/>
      <c r="O20" s="80"/>
      <c r="P20" s="82"/>
      <c r="Q20" s="80"/>
      <c r="R20" s="80"/>
      <c r="S20" s="80"/>
      <c r="T20" s="80"/>
      <c r="V20" s="80"/>
      <c r="W20" s="80"/>
      <c r="X20" s="82"/>
      <c r="Y20" s="12"/>
    </row>
    <row r="21" spans="2:25" s="112" customFormat="1" ht="15" customHeight="1" x14ac:dyDescent="0.35">
      <c r="B21" s="14" t="s">
        <v>113</v>
      </c>
      <c r="C21" s="80"/>
      <c r="D21" s="80"/>
      <c r="E21" s="308"/>
      <c r="F21" s="308"/>
      <c r="G21" s="80"/>
      <c r="H21" s="82"/>
      <c r="I21" s="80"/>
      <c r="J21" s="80"/>
      <c r="K21" s="80"/>
      <c r="L21" s="80"/>
      <c r="N21" s="80"/>
      <c r="O21" s="80"/>
      <c r="P21" s="82"/>
      <c r="Q21" s="80"/>
      <c r="R21" s="80"/>
      <c r="S21" s="80"/>
      <c r="T21" s="80"/>
      <c r="V21" s="80"/>
      <c r="W21" s="80"/>
      <c r="X21" s="82"/>
      <c r="Y21" s="12"/>
    </row>
    <row r="22" spans="2:25" s="112" customFormat="1" ht="15" customHeight="1" x14ac:dyDescent="0.35">
      <c r="B22" s="14" t="s">
        <v>114</v>
      </c>
      <c r="C22" s="80"/>
      <c r="D22" s="80"/>
      <c r="E22" s="308"/>
      <c r="F22" s="308"/>
      <c r="G22" s="80"/>
      <c r="H22" s="82"/>
      <c r="I22" s="80"/>
      <c r="J22" s="80"/>
      <c r="K22" s="80"/>
      <c r="L22" s="80"/>
      <c r="N22" s="80"/>
      <c r="O22" s="80"/>
      <c r="P22" s="82"/>
      <c r="Q22" s="80"/>
      <c r="R22" s="80"/>
      <c r="S22" s="80"/>
      <c r="T22" s="80"/>
      <c r="V22" s="80"/>
      <c r="W22" s="80"/>
      <c r="X22" s="82"/>
      <c r="Y22" s="12"/>
    </row>
    <row r="23" spans="2:25" s="112" customFormat="1" ht="15" customHeight="1" x14ac:dyDescent="0.35">
      <c r="B23" s="14" t="s">
        <v>115</v>
      </c>
      <c r="C23" s="80"/>
      <c r="D23" s="80"/>
      <c r="E23" s="308"/>
      <c r="F23" s="308"/>
      <c r="G23" s="80"/>
      <c r="H23" s="82"/>
      <c r="I23" s="80"/>
      <c r="J23" s="80"/>
      <c r="K23" s="80"/>
      <c r="L23" s="80"/>
      <c r="N23" s="80"/>
      <c r="O23" s="80"/>
      <c r="P23" s="82"/>
      <c r="Q23" s="80"/>
      <c r="R23" s="80"/>
      <c r="S23" s="80"/>
      <c r="T23" s="80"/>
      <c r="V23" s="80"/>
      <c r="W23" s="80"/>
      <c r="X23" s="82"/>
      <c r="Y23" s="12"/>
    </row>
    <row r="24" spans="2:25" s="111" customFormat="1" ht="15" customHeight="1" x14ac:dyDescent="0.35">
      <c r="B24" s="14" t="s">
        <v>90</v>
      </c>
      <c r="C24" s="37"/>
      <c r="D24" s="38"/>
      <c r="E24" s="38"/>
      <c r="F24" s="38"/>
      <c r="G24" s="37"/>
      <c r="H24" s="39"/>
      <c r="I24" s="37"/>
      <c r="J24" s="37"/>
      <c r="K24" s="37"/>
      <c r="L24" s="37"/>
      <c r="M24" s="37"/>
      <c r="N24" s="37"/>
      <c r="O24" s="37"/>
      <c r="P24" s="39"/>
      <c r="Q24" s="37"/>
      <c r="R24" s="37"/>
      <c r="S24" s="37"/>
      <c r="T24" s="37"/>
      <c r="U24" s="37"/>
      <c r="V24" s="37"/>
      <c r="W24" s="37"/>
      <c r="X24" s="39"/>
      <c r="Y24" s="40"/>
    </row>
    <row r="25" spans="2:25" s="111" customFormat="1" ht="15" customHeight="1" x14ac:dyDescent="0.35">
      <c r="B25" s="13" t="s">
        <v>28</v>
      </c>
      <c r="C25" s="37"/>
      <c r="D25" s="38"/>
      <c r="E25" s="38"/>
      <c r="F25" s="38"/>
      <c r="G25" s="37"/>
      <c r="H25" s="39"/>
      <c r="I25" s="37"/>
      <c r="J25" s="37"/>
      <c r="K25" s="37"/>
      <c r="L25" s="37"/>
      <c r="M25" s="37"/>
      <c r="N25" s="37"/>
      <c r="O25" s="37"/>
      <c r="P25" s="39"/>
      <c r="Q25" s="37"/>
      <c r="R25" s="37"/>
      <c r="S25" s="37"/>
      <c r="T25" s="37"/>
      <c r="U25" s="37"/>
      <c r="V25" s="37"/>
      <c r="W25" s="37"/>
      <c r="X25" s="39"/>
      <c r="Y25" s="40"/>
    </row>
    <row r="26" spans="2:25" s="111" customFormat="1" ht="15" customHeight="1" x14ac:dyDescent="0.35">
      <c r="B26" s="13" t="s">
        <v>31</v>
      </c>
      <c r="C26" s="37"/>
      <c r="D26" s="38"/>
      <c r="E26" s="38"/>
      <c r="F26" s="38"/>
      <c r="G26" s="37"/>
      <c r="H26" s="39"/>
      <c r="I26" s="37"/>
      <c r="J26" s="37"/>
      <c r="K26" s="37"/>
      <c r="L26" s="37"/>
      <c r="M26" s="37"/>
      <c r="N26" s="37"/>
      <c r="O26" s="37"/>
      <c r="P26" s="39"/>
      <c r="Q26" s="37"/>
      <c r="R26" s="37"/>
      <c r="S26" s="37"/>
      <c r="T26" s="37"/>
      <c r="U26" s="37"/>
      <c r="V26" s="37"/>
      <c r="W26" s="37"/>
      <c r="X26" s="39"/>
      <c r="Y26" s="40"/>
    </row>
    <row r="27" spans="2:25" s="111" customFormat="1" ht="15" customHeight="1" x14ac:dyDescent="0.35">
      <c r="B27" s="169"/>
      <c r="C27" s="33"/>
      <c r="D27" s="34"/>
      <c r="E27" s="34"/>
      <c r="F27" s="34"/>
      <c r="G27" s="33"/>
      <c r="H27" s="35"/>
      <c r="I27" s="33"/>
      <c r="J27" s="33"/>
      <c r="K27" s="33"/>
      <c r="L27" s="33"/>
      <c r="M27" s="33"/>
      <c r="N27" s="33"/>
      <c r="O27" s="33"/>
      <c r="P27" s="35"/>
      <c r="Q27" s="33"/>
      <c r="R27" s="33"/>
      <c r="S27" s="33"/>
      <c r="T27" s="33"/>
      <c r="U27" s="33"/>
      <c r="V27" s="33"/>
      <c r="W27" s="33"/>
      <c r="X27" s="35"/>
      <c r="Y27" s="36"/>
    </row>
    <row r="28" spans="2:25" s="113" customFormat="1" ht="22.75" x14ac:dyDescent="0.5">
      <c r="B28" s="90" t="s">
        <v>91</v>
      </c>
      <c r="C28" s="170"/>
      <c r="D28" s="171"/>
      <c r="E28" s="171"/>
      <c r="F28" s="171"/>
      <c r="G28" s="170"/>
      <c r="H28" s="172"/>
      <c r="I28" s="170"/>
      <c r="J28" s="170"/>
      <c r="K28" s="170"/>
      <c r="L28" s="170"/>
      <c r="M28" s="170"/>
      <c r="N28" s="170"/>
      <c r="O28" s="170"/>
      <c r="P28" s="172"/>
      <c r="Q28" s="170"/>
      <c r="R28" s="170"/>
      <c r="S28" s="170"/>
      <c r="T28" s="170"/>
      <c r="U28" s="170"/>
      <c r="V28" s="170"/>
      <c r="W28" s="170"/>
      <c r="X28" s="172"/>
      <c r="Y28" s="154"/>
    </row>
    <row r="29" spans="2:25" s="111" customFormat="1" x14ac:dyDescent="0.35">
      <c r="B29" s="322" t="s">
        <v>92</v>
      </c>
      <c r="C29" s="323"/>
      <c r="D29" s="324"/>
      <c r="E29" s="324"/>
      <c r="F29" s="325"/>
      <c r="G29" s="322" t="s">
        <v>93</v>
      </c>
      <c r="H29" s="326"/>
      <c r="I29" s="324"/>
      <c r="J29" s="327"/>
      <c r="K29" s="328" t="s">
        <v>93</v>
      </c>
      <c r="L29" s="328"/>
      <c r="M29" s="324"/>
      <c r="N29" s="324"/>
      <c r="O29" s="322" t="s">
        <v>94</v>
      </c>
      <c r="P29" s="326"/>
      <c r="Q29" s="324"/>
      <c r="R29" s="327"/>
      <c r="S29" s="328" t="s">
        <v>94</v>
      </c>
      <c r="T29" s="328"/>
      <c r="U29" s="324"/>
      <c r="V29" s="324"/>
      <c r="W29" s="322" t="s">
        <v>94</v>
      </c>
      <c r="X29" s="326"/>
      <c r="Y29" s="327"/>
    </row>
    <row r="30" spans="2:25" s="111" customFormat="1" x14ac:dyDescent="0.35">
      <c r="B30" s="329" t="s">
        <v>95</v>
      </c>
      <c r="C30" s="330"/>
      <c r="D30" s="331"/>
      <c r="E30" s="331"/>
      <c r="F30" s="332"/>
      <c r="G30" s="329" t="s">
        <v>43</v>
      </c>
      <c r="H30" s="333"/>
      <c r="I30" s="331"/>
      <c r="J30" s="334"/>
      <c r="K30" s="335" t="s">
        <v>35</v>
      </c>
      <c r="L30" s="335"/>
      <c r="M30" s="331"/>
      <c r="N30" s="336"/>
      <c r="O30" s="329" t="s">
        <v>43</v>
      </c>
      <c r="P30" s="333"/>
      <c r="Q30" s="331"/>
      <c r="R30" s="334"/>
      <c r="S30" s="335" t="s">
        <v>35</v>
      </c>
      <c r="T30" s="335"/>
      <c r="U30" s="331"/>
      <c r="V30" s="336"/>
      <c r="W30" s="329" t="s">
        <v>96</v>
      </c>
      <c r="X30" s="333"/>
      <c r="Y30" s="337"/>
    </row>
    <row r="31" spans="2:25" s="112" customFormat="1" ht="15" customHeight="1" x14ac:dyDescent="0.35">
      <c r="B31" s="11"/>
      <c r="C31" s="208" t="s">
        <v>36</v>
      </c>
      <c r="D31" s="209" t="s">
        <v>37</v>
      </c>
      <c r="E31" s="209" t="s">
        <v>38</v>
      </c>
      <c r="F31" s="209" t="s">
        <v>97</v>
      </c>
      <c r="G31" s="243" t="s">
        <v>39</v>
      </c>
      <c r="H31" s="244" t="s">
        <v>40</v>
      </c>
      <c r="I31" s="212" t="s">
        <v>41</v>
      </c>
      <c r="J31" s="213"/>
      <c r="K31" s="243" t="s">
        <v>39</v>
      </c>
      <c r="L31" s="244" t="s">
        <v>40</v>
      </c>
      <c r="M31" s="212" t="s">
        <v>41</v>
      </c>
      <c r="N31" s="213"/>
      <c r="O31" s="210" t="s">
        <v>39</v>
      </c>
      <c r="P31" s="244" t="s">
        <v>40</v>
      </c>
      <c r="Q31" s="212" t="s">
        <v>41</v>
      </c>
      <c r="R31" s="213"/>
      <c r="S31" s="210" t="s">
        <v>39</v>
      </c>
      <c r="T31" s="244" t="s">
        <v>40</v>
      </c>
      <c r="U31" s="212" t="s">
        <v>41</v>
      </c>
      <c r="V31" s="213"/>
      <c r="W31" s="210" t="s">
        <v>39</v>
      </c>
      <c r="X31" s="244" t="s">
        <v>40</v>
      </c>
      <c r="Y31" s="209" t="s">
        <v>41</v>
      </c>
    </row>
    <row r="32" spans="2:25" s="112" customFormat="1" ht="15" customHeight="1" x14ac:dyDescent="0.35">
      <c r="B32" s="338"/>
      <c r="C32" s="219" t="s">
        <v>204</v>
      </c>
      <c r="D32" s="220" t="s">
        <v>258</v>
      </c>
      <c r="E32" s="221" t="s">
        <v>6</v>
      </c>
      <c r="F32" s="221">
        <v>6</v>
      </c>
      <c r="G32" s="248">
        <v>3</v>
      </c>
      <c r="H32" s="249">
        <v>0</v>
      </c>
      <c r="I32" s="224">
        <f>ROUND(H32*G32,2)</f>
        <v>0</v>
      </c>
      <c r="J32" s="225"/>
      <c r="K32" s="248">
        <v>1</v>
      </c>
      <c r="L32" s="249">
        <v>0</v>
      </c>
      <c r="M32" s="224">
        <f>ROUND(K32*L32,2)</f>
        <v>0</v>
      </c>
      <c r="N32" s="225"/>
      <c r="O32" s="222">
        <v>6</v>
      </c>
      <c r="P32" s="250">
        <f>H32</f>
        <v>0</v>
      </c>
      <c r="Q32" s="224">
        <f>ROUND(P32*O32,2)</f>
        <v>0</v>
      </c>
      <c r="R32" s="225"/>
      <c r="S32" s="222">
        <v>1</v>
      </c>
      <c r="T32" s="250">
        <f>L32</f>
        <v>0</v>
      </c>
      <c r="U32" s="224">
        <f>ROUND(S32*T32,2)</f>
        <v>0</v>
      </c>
      <c r="V32" s="225"/>
      <c r="W32" s="222">
        <v>9</v>
      </c>
      <c r="X32" s="249">
        <v>0</v>
      </c>
      <c r="Y32" s="250">
        <f>ROUND(X32*W32,2)</f>
        <v>0</v>
      </c>
    </row>
    <row r="33" spans="2:25" s="112" customFormat="1" ht="15" customHeight="1" x14ac:dyDescent="0.35">
      <c r="B33" s="338"/>
      <c r="C33" s="219" t="s">
        <v>247</v>
      </c>
      <c r="D33" s="220" t="s">
        <v>258</v>
      </c>
      <c r="E33" s="221" t="s">
        <v>6</v>
      </c>
      <c r="F33" s="221">
        <v>4</v>
      </c>
      <c r="G33" s="248">
        <v>1</v>
      </c>
      <c r="H33" s="249">
        <v>0</v>
      </c>
      <c r="I33" s="224">
        <f t="shared" ref="I33" si="0">ROUND(H33*G33,2)</f>
        <v>0</v>
      </c>
      <c r="J33" s="225"/>
      <c r="K33" s="248">
        <v>0</v>
      </c>
      <c r="L33" s="249">
        <v>0</v>
      </c>
      <c r="M33" s="224">
        <f t="shared" ref="M33" si="1">ROUND(K33*L33,2)</f>
        <v>0</v>
      </c>
      <c r="N33" s="225"/>
      <c r="O33" s="222">
        <v>0</v>
      </c>
      <c r="P33" s="250">
        <f t="shared" ref="P33" si="2">H33</f>
        <v>0</v>
      </c>
      <c r="Q33" s="224">
        <f t="shared" ref="Q33" si="3">ROUND(P33*O33,2)</f>
        <v>0</v>
      </c>
      <c r="R33" s="225"/>
      <c r="S33" s="222">
        <v>0</v>
      </c>
      <c r="T33" s="250">
        <f t="shared" ref="T33" si="4">L33</f>
        <v>0</v>
      </c>
      <c r="U33" s="224">
        <f t="shared" ref="U33" si="5">ROUND(S33*T33,2)</f>
        <v>0</v>
      </c>
      <c r="V33" s="225"/>
      <c r="W33" s="222">
        <v>0</v>
      </c>
      <c r="X33" s="249">
        <v>0</v>
      </c>
      <c r="Y33" s="250">
        <f t="shared" ref="Y33" si="6">ROUND(X33*W33,2)</f>
        <v>0</v>
      </c>
    </row>
    <row r="34" spans="2:25" s="115" customFormat="1" ht="15" customHeight="1" x14ac:dyDescent="0.4">
      <c r="B34" s="19"/>
      <c r="C34" s="147" t="s">
        <v>41</v>
      </c>
      <c r="D34" s="174"/>
      <c r="E34" s="174"/>
      <c r="F34" s="243">
        <f>SUM(F32:F33)</f>
        <v>10</v>
      </c>
      <c r="G34" s="258">
        <f>SUM(G32:G33)</f>
        <v>4</v>
      </c>
      <c r="H34" s="21"/>
      <c r="I34" s="232">
        <f>ROUND(SUM(I32:I33),2)</f>
        <v>0</v>
      </c>
      <c r="J34" s="339"/>
      <c r="K34" s="258">
        <f>SUM(K32:K33)</f>
        <v>1</v>
      </c>
      <c r="L34" s="21"/>
      <c r="M34" s="232">
        <f>ROUND(SUM(M32:M33),2)</f>
        <v>0</v>
      </c>
      <c r="N34" s="233"/>
      <c r="O34" s="231">
        <f>SUM(O32:O33)</f>
        <v>6</v>
      </c>
      <c r="P34" s="21"/>
      <c r="Q34" s="232">
        <f>ROUND(SUM(Q32:Q33),2)</f>
        <v>0</v>
      </c>
      <c r="R34" s="233"/>
      <c r="S34" s="231">
        <f>SUM(S32:S33)</f>
        <v>1</v>
      </c>
      <c r="T34" s="21"/>
      <c r="U34" s="232">
        <f>ROUND(SUM(U32:U33),2)</f>
        <v>0</v>
      </c>
      <c r="V34" s="233"/>
      <c r="W34" s="231">
        <f>SUM(W32:W33)</f>
        <v>9</v>
      </c>
      <c r="X34" s="21"/>
      <c r="Y34" s="254">
        <f>ROUND(SUM(Y32:Y33),2)</f>
        <v>0</v>
      </c>
    </row>
    <row r="35" spans="2:25" s="111" customFormat="1" x14ac:dyDescent="0.35">
      <c r="B35" s="322" t="s">
        <v>92</v>
      </c>
      <c r="C35" s="323"/>
      <c r="D35" s="324"/>
      <c r="E35" s="324"/>
      <c r="F35" s="325"/>
      <c r="G35" s="322" t="s">
        <v>93</v>
      </c>
      <c r="H35" s="326"/>
      <c r="I35" s="324"/>
      <c r="J35" s="327"/>
      <c r="K35" s="328" t="s">
        <v>93</v>
      </c>
      <c r="L35" s="328"/>
      <c r="M35" s="324"/>
      <c r="N35" s="324"/>
      <c r="O35" s="322" t="s">
        <v>94</v>
      </c>
      <c r="P35" s="326"/>
      <c r="Q35" s="324"/>
      <c r="R35" s="327"/>
      <c r="S35" s="328" t="s">
        <v>94</v>
      </c>
      <c r="T35" s="328"/>
      <c r="U35" s="324"/>
      <c r="V35" s="324"/>
      <c r="W35" s="322" t="s">
        <v>94</v>
      </c>
      <c r="X35" s="326"/>
      <c r="Y35" s="327"/>
    </row>
    <row r="36" spans="2:25" s="111" customFormat="1" x14ac:dyDescent="0.35">
      <c r="B36" s="329" t="s">
        <v>252</v>
      </c>
      <c r="C36" s="330"/>
      <c r="D36" s="331"/>
      <c r="E36" s="331"/>
      <c r="F36" s="332"/>
      <c r="G36" s="329" t="s">
        <v>43</v>
      </c>
      <c r="H36" s="333"/>
      <c r="I36" s="331"/>
      <c r="J36" s="334"/>
      <c r="K36" s="335" t="s">
        <v>35</v>
      </c>
      <c r="L36" s="335"/>
      <c r="M36" s="331"/>
      <c r="N36" s="336"/>
      <c r="O36" s="329" t="s">
        <v>43</v>
      </c>
      <c r="P36" s="333"/>
      <c r="Q36" s="331"/>
      <c r="R36" s="334"/>
      <c r="S36" s="335" t="s">
        <v>35</v>
      </c>
      <c r="T36" s="335"/>
      <c r="U36" s="331"/>
      <c r="V36" s="336"/>
      <c r="W36" s="329" t="s">
        <v>96</v>
      </c>
      <c r="X36" s="333"/>
      <c r="Y36" s="337"/>
    </row>
    <row r="37" spans="2:25" s="112" customFormat="1" ht="15" customHeight="1" x14ac:dyDescent="0.35">
      <c r="B37" s="209" t="s">
        <v>44</v>
      </c>
      <c r="C37" s="208" t="s">
        <v>36</v>
      </c>
      <c r="D37" s="209" t="s">
        <v>37</v>
      </c>
      <c r="E37" s="209" t="s">
        <v>38</v>
      </c>
      <c r="F37" s="209" t="s">
        <v>97</v>
      </c>
      <c r="G37" s="243" t="s">
        <v>39</v>
      </c>
      <c r="H37" s="244" t="s">
        <v>40</v>
      </c>
      <c r="I37" s="212" t="s">
        <v>41</v>
      </c>
      <c r="J37" s="209" t="s">
        <v>45</v>
      </c>
      <c r="K37" s="243" t="s">
        <v>39</v>
      </c>
      <c r="L37" s="244" t="s">
        <v>40</v>
      </c>
      <c r="M37" s="212" t="s">
        <v>41</v>
      </c>
      <c r="N37" s="209" t="s">
        <v>45</v>
      </c>
      <c r="O37" s="210" t="s">
        <v>39</v>
      </c>
      <c r="P37" s="244" t="s">
        <v>40</v>
      </c>
      <c r="Q37" s="212" t="s">
        <v>41</v>
      </c>
      <c r="R37" s="209" t="s">
        <v>45</v>
      </c>
      <c r="S37" s="210" t="s">
        <v>39</v>
      </c>
      <c r="T37" s="244" t="s">
        <v>40</v>
      </c>
      <c r="U37" s="212" t="s">
        <v>41</v>
      </c>
      <c r="V37" s="209" t="s">
        <v>45</v>
      </c>
      <c r="W37" s="210" t="s">
        <v>39</v>
      </c>
      <c r="X37" s="244" t="s">
        <v>40</v>
      </c>
      <c r="Y37" s="209" t="s">
        <v>41</v>
      </c>
    </row>
    <row r="38" spans="2:25" s="112" customFormat="1" ht="15" customHeight="1" x14ac:dyDescent="0.35">
      <c r="B38" s="246">
        <v>0</v>
      </c>
      <c r="C38" s="219" t="s">
        <v>216</v>
      </c>
      <c r="D38" s="220" t="s">
        <v>258</v>
      </c>
      <c r="E38" s="221" t="s">
        <v>251</v>
      </c>
      <c r="F38" s="221">
        <v>1</v>
      </c>
      <c r="G38" s="248">
        <v>1</v>
      </c>
      <c r="H38" s="249">
        <v>0</v>
      </c>
      <c r="I38" s="224">
        <f>ROUND(H38*G38,2)</f>
        <v>0</v>
      </c>
      <c r="J38" s="250" t="str">
        <f>IFERROR(ROUND(H38/B38,2),"")</f>
        <v/>
      </c>
      <c r="K38" s="248">
        <v>1</v>
      </c>
      <c r="L38" s="249">
        <v>0</v>
      </c>
      <c r="M38" s="224">
        <f>ROUND(L38*K38,2)</f>
        <v>0</v>
      </c>
      <c r="N38" s="250" t="str">
        <f>IFERROR(ROUND(L38/B38,2),"")</f>
        <v/>
      </c>
      <c r="O38" s="222">
        <v>1</v>
      </c>
      <c r="P38" s="250">
        <f>H38</f>
        <v>0</v>
      </c>
      <c r="Q38" s="224">
        <f>ROUND(P38*O38,2)</f>
        <v>0</v>
      </c>
      <c r="R38" s="250" t="str">
        <f>IFERROR(ROUND(P38/B38,2),"")</f>
        <v/>
      </c>
      <c r="S38" s="222">
        <v>1</v>
      </c>
      <c r="T38" s="250">
        <f>L38</f>
        <v>0</v>
      </c>
      <c r="U38" s="224">
        <f>ROUND(S38*T38,2)</f>
        <v>0</v>
      </c>
      <c r="V38" s="250" t="str">
        <f>IFERROR(ROUND(T38/B38,""),"")</f>
        <v/>
      </c>
      <c r="W38" s="222">
        <v>2</v>
      </c>
      <c r="X38" s="249">
        <v>0</v>
      </c>
      <c r="Y38" s="250">
        <f t="shared" ref="Y38" si="7">ROUND(X38*W38,2)</f>
        <v>0</v>
      </c>
    </row>
    <row r="39" spans="2:25" s="115" customFormat="1" ht="15" customHeight="1" x14ac:dyDescent="0.4">
      <c r="B39" s="19"/>
      <c r="C39" s="147" t="s">
        <v>41</v>
      </c>
      <c r="D39" s="174"/>
      <c r="E39" s="174"/>
      <c r="F39" s="243">
        <f>SUM(F38)</f>
        <v>1</v>
      </c>
      <c r="G39" s="258">
        <f>SUM(G38)</f>
        <v>1</v>
      </c>
      <c r="H39" s="21"/>
      <c r="I39" s="232">
        <f>ROUND(SUM(I38),2)</f>
        <v>0</v>
      </c>
      <c r="J39" s="339"/>
      <c r="K39" s="258">
        <f>SUM(K38)</f>
        <v>1</v>
      </c>
      <c r="L39" s="21"/>
      <c r="M39" s="232">
        <f>ROUND(SUM(M38),2)</f>
        <v>0</v>
      </c>
      <c r="N39" s="233"/>
      <c r="O39" s="258">
        <f>SUM(O38)</f>
        <v>1</v>
      </c>
      <c r="P39" s="21"/>
      <c r="Q39" s="232">
        <f>ROUND(SUM(Q38),2)</f>
        <v>0</v>
      </c>
      <c r="R39" s="233"/>
      <c r="S39" s="258">
        <f>SUM(S38)</f>
        <v>1</v>
      </c>
      <c r="T39" s="21"/>
      <c r="U39" s="232">
        <f>ROUND(SUM(U38),2)</f>
        <v>0</v>
      </c>
      <c r="V39" s="233"/>
      <c r="W39" s="258">
        <f>SUM(W38)</f>
        <v>2</v>
      </c>
      <c r="X39" s="21"/>
      <c r="Y39" s="254">
        <f>ROUND(SUM(Y38),2)</f>
        <v>0</v>
      </c>
    </row>
    <row r="40" spans="2:25" s="111" customFormat="1" x14ac:dyDescent="0.35">
      <c r="B40" s="322" t="s">
        <v>92</v>
      </c>
      <c r="C40" s="323"/>
      <c r="D40" s="324"/>
      <c r="E40" s="324"/>
      <c r="F40" s="325"/>
      <c r="G40" s="322" t="s">
        <v>93</v>
      </c>
      <c r="H40" s="326"/>
      <c r="I40" s="324"/>
      <c r="J40" s="327"/>
      <c r="K40" s="328" t="s">
        <v>93</v>
      </c>
      <c r="L40" s="328"/>
      <c r="M40" s="324"/>
      <c r="N40" s="324"/>
      <c r="O40" s="322" t="s">
        <v>94</v>
      </c>
      <c r="P40" s="326"/>
      <c r="Q40" s="324"/>
      <c r="R40" s="327"/>
      <c r="S40" s="328" t="s">
        <v>94</v>
      </c>
      <c r="T40" s="328"/>
      <c r="U40" s="324"/>
      <c r="V40" s="324"/>
      <c r="W40" s="322" t="s">
        <v>94</v>
      </c>
      <c r="X40" s="326"/>
      <c r="Y40" s="327"/>
    </row>
    <row r="41" spans="2:25" s="111" customFormat="1" x14ac:dyDescent="0.35">
      <c r="B41" s="329" t="s">
        <v>119</v>
      </c>
      <c r="C41" s="330"/>
      <c r="D41" s="331"/>
      <c r="E41" s="331"/>
      <c r="F41" s="332"/>
      <c r="G41" s="329" t="s">
        <v>43</v>
      </c>
      <c r="H41" s="333"/>
      <c r="I41" s="331"/>
      <c r="J41" s="337"/>
      <c r="K41" s="335" t="s">
        <v>35</v>
      </c>
      <c r="L41" s="335"/>
      <c r="M41" s="331"/>
      <c r="N41" s="331"/>
      <c r="O41" s="329" t="s">
        <v>43</v>
      </c>
      <c r="P41" s="333"/>
      <c r="Q41" s="331"/>
      <c r="R41" s="337"/>
      <c r="S41" s="335" t="s">
        <v>35</v>
      </c>
      <c r="T41" s="335"/>
      <c r="U41" s="331"/>
      <c r="V41" s="331"/>
      <c r="W41" s="329" t="s">
        <v>96</v>
      </c>
      <c r="X41" s="333"/>
      <c r="Y41" s="337"/>
    </row>
    <row r="42" spans="2:25" s="115" customFormat="1" ht="15" customHeight="1" x14ac:dyDescent="0.4">
      <c r="B42" s="209" t="s">
        <v>44</v>
      </c>
      <c r="C42" s="208" t="s">
        <v>36</v>
      </c>
      <c r="D42" s="209" t="s">
        <v>37</v>
      </c>
      <c r="E42" s="209" t="s">
        <v>38</v>
      </c>
      <c r="F42" s="209" t="s">
        <v>97</v>
      </c>
      <c r="G42" s="243" t="s">
        <v>39</v>
      </c>
      <c r="H42" s="244" t="s">
        <v>40</v>
      </c>
      <c r="I42" s="209" t="s">
        <v>41</v>
      </c>
      <c r="J42" s="209" t="s">
        <v>45</v>
      </c>
      <c r="K42" s="243" t="s">
        <v>39</v>
      </c>
      <c r="L42" s="244" t="s">
        <v>40</v>
      </c>
      <c r="M42" s="209" t="s">
        <v>41</v>
      </c>
      <c r="N42" s="209" t="s">
        <v>45</v>
      </c>
      <c r="O42" s="243" t="s">
        <v>39</v>
      </c>
      <c r="P42" s="244" t="s">
        <v>40</v>
      </c>
      <c r="Q42" s="209" t="s">
        <v>41</v>
      </c>
      <c r="R42" s="209" t="s">
        <v>45</v>
      </c>
      <c r="S42" s="243" t="s">
        <v>39</v>
      </c>
      <c r="T42" s="244" t="s">
        <v>40</v>
      </c>
      <c r="U42" s="209" t="s">
        <v>41</v>
      </c>
      <c r="V42" s="209" t="s">
        <v>45</v>
      </c>
      <c r="W42" s="243" t="s">
        <v>39</v>
      </c>
      <c r="X42" s="244" t="s">
        <v>40</v>
      </c>
      <c r="Y42" s="209" t="s">
        <v>41</v>
      </c>
    </row>
    <row r="43" spans="2:25" s="112" customFormat="1" ht="15" customHeight="1" x14ac:dyDescent="0.35">
      <c r="B43" s="246">
        <v>0</v>
      </c>
      <c r="C43" s="219" t="s">
        <v>203</v>
      </c>
      <c r="D43" s="220" t="s">
        <v>258</v>
      </c>
      <c r="E43" s="221" t="s">
        <v>8</v>
      </c>
      <c r="F43" s="221">
        <v>1</v>
      </c>
      <c r="G43" s="248">
        <v>1</v>
      </c>
      <c r="H43" s="249">
        <v>0</v>
      </c>
      <c r="I43" s="250">
        <f t="shared" ref="I43:I44" si="8">ROUND(H43*G43,2)</f>
        <v>0</v>
      </c>
      <c r="J43" s="250" t="str">
        <f>IFERROR(ROUND(H43/B43,2),"")</f>
        <v/>
      </c>
      <c r="K43" s="221">
        <v>1</v>
      </c>
      <c r="L43" s="249">
        <v>0</v>
      </c>
      <c r="M43" s="250">
        <f t="shared" ref="M43:M44" si="9">ROUND(L43*K43,2)</f>
        <v>0</v>
      </c>
      <c r="N43" s="250" t="str">
        <f>IFERROR(ROUND(L43/B43,2),"")</f>
        <v/>
      </c>
      <c r="O43" s="248">
        <v>1</v>
      </c>
      <c r="P43" s="250">
        <f>H43</f>
        <v>0</v>
      </c>
      <c r="Q43" s="250">
        <f t="shared" ref="Q43:Q44" si="10">ROUND(P43*O43,2)</f>
        <v>0</v>
      </c>
      <c r="R43" s="250" t="str">
        <f>IFERROR(ROUND(P43/B43,2),"")</f>
        <v/>
      </c>
      <c r="S43" s="221">
        <v>0</v>
      </c>
      <c r="T43" s="250">
        <f>L43</f>
        <v>0</v>
      </c>
      <c r="U43" s="250">
        <f t="shared" ref="U43:U44" si="11">ROUND(T43*S43,2)</f>
        <v>0</v>
      </c>
      <c r="V43" s="250" t="str">
        <f>IFERROR(ROUND(T43/B43,""),"")</f>
        <v/>
      </c>
      <c r="W43" s="248">
        <v>5</v>
      </c>
      <c r="X43" s="249">
        <v>0</v>
      </c>
      <c r="Y43" s="250">
        <f t="shared" ref="Y43:Y44" si="12">ROUND(X43*W43,2)</f>
        <v>0</v>
      </c>
    </row>
    <row r="44" spans="2:25" s="112" customFormat="1" ht="15" customHeight="1" x14ac:dyDescent="0.35">
      <c r="B44" s="246">
        <v>0</v>
      </c>
      <c r="C44" s="219" t="s">
        <v>248</v>
      </c>
      <c r="D44" s="220" t="s">
        <v>258</v>
      </c>
      <c r="E44" s="221" t="s">
        <v>8</v>
      </c>
      <c r="F44" s="221">
        <v>1</v>
      </c>
      <c r="G44" s="248">
        <v>1</v>
      </c>
      <c r="H44" s="249">
        <v>0</v>
      </c>
      <c r="I44" s="250">
        <f t="shared" si="8"/>
        <v>0</v>
      </c>
      <c r="J44" s="250" t="str">
        <f t="shared" ref="J44" si="13">IFERROR(ROUND(H44/B44,2),"")</f>
        <v/>
      </c>
      <c r="K44" s="221">
        <v>0</v>
      </c>
      <c r="L44" s="249">
        <v>0</v>
      </c>
      <c r="M44" s="250">
        <f t="shared" si="9"/>
        <v>0</v>
      </c>
      <c r="N44" s="250" t="str">
        <f t="shared" ref="N44" si="14">IFERROR(ROUND(L44/B44,2),"")</f>
        <v/>
      </c>
      <c r="O44" s="248">
        <v>0</v>
      </c>
      <c r="P44" s="250">
        <f t="shared" ref="P44" si="15">H44</f>
        <v>0</v>
      </c>
      <c r="Q44" s="250">
        <f t="shared" si="10"/>
        <v>0</v>
      </c>
      <c r="R44" s="250" t="str">
        <f t="shared" ref="R44" si="16">IFERROR(ROUND(P44/B44,2),"")</f>
        <v/>
      </c>
      <c r="S44" s="221">
        <v>0</v>
      </c>
      <c r="T44" s="250">
        <f t="shared" ref="T44" si="17">L44</f>
        <v>0</v>
      </c>
      <c r="U44" s="250">
        <f t="shared" si="11"/>
        <v>0</v>
      </c>
      <c r="V44" s="250" t="str">
        <f t="shared" ref="V44" si="18">IFERROR(ROUND(T44/B44,""),"")</f>
        <v/>
      </c>
      <c r="W44" s="248">
        <v>0</v>
      </c>
      <c r="X44" s="249">
        <v>0</v>
      </c>
      <c r="Y44" s="250">
        <f t="shared" si="12"/>
        <v>0</v>
      </c>
    </row>
    <row r="45" spans="2:25" s="115" customFormat="1" ht="15" customHeight="1" x14ac:dyDescent="0.4">
      <c r="B45" s="116"/>
      <c r="C45" s="147" t="s">
        <v>41</v>
      </c>
      <c r="D45" s="174"/>
      <c r="E45" s="174"/>
      <c r="F45" s="243">
        <f>SUM(F43:F44)</f>
        <v>2</v>
      </c>
      <c r="G45" s="258">
        <f>SUM(G43:G44)</f>
        <v>2</v>
      </c>
      <c r="H45" s="259"/>
      <c r="I45" s="254">
        <f>ROUND(SUM(I43:I44),2)</f>
        <v>0</v>
      </c>
      <c r="J45" s="261"/>
      <c r="K45" s="258">
        <f>SUM(K43:K44)</f>
        <v>1</v>
      </c>
      <c r="L45" s="21"/>
      <c r="M45" s="254">
        <f>ROUND(SUM(M43:M44),2)</f>
        <v>0</v>
      </c>
      <c r="N45" s="21"/>
      <c r="O45" s="258">
        <f>SUM(O43:O44)</f>
        <v>1</v>
      </c>
      <c r="P45" s="259"/>
      <c r="Q45" s="254">
        <f>ROUND(SUM(Q43:Q44),2)</f>
        <v>0</v>
      </c>
      <c r="R45" s="261"/>
      <c r="S45" s="258">
        <f>SUM(S43:S44)</f>
        <v>0</v>
      </c>
      <c r="T45" s="21"/>
      <c r="U45" s="254">
        <f>ROUND(SUM(U43:U44),2)</f>
        <v>0</v>
      </c>
      <c r="V45" s="21"/>
      <c r="W45" s="258">
        <f>SUM(W43:W44)</f>
        <v>5</v>
      </c>
      <c r="X45" s="259"/>
      <c r="Y45" s="254">
        <f>ROUND(SUM(Y43:Y44),2)</f>
        <v>0</v>
      </c>
    </row>
    <row r="46" spans="2:25" s="117" customFormat="1" ht="20.149999999999999" x14ac:dyDescent="0.5">
      <c r="B46" s="340" t="s">
        <v>59</v>
      </c>
      <c r="C46" s="341"/>
      <c r="D46" s="341"/>
      <c r="E46" s="342"/>
      <c r="F46" s="342"/>
      <c r="G46" s="341"/>
      <c r="H46" s="343"/>
      <c r="I46" s="341"/>
      <c r="J46" s="341"/>
      <c r="K46" s="341"/>
      <c r="L46" s="341"/>
      <c r="M46" s="341"/>
      <c r="N46" s="341"/>
      <c r="O46" s="341"/>
      <c r="P46" s="343"/>
      <c r="Q46" s="341"/>
      <c r="R46" s="341"/>
      <c r="S46" s="341"/>
      <c r="T46" s="341"/>
      <c r="U46" s="341"/>
      <c r="V46" s="341"/>
      <c r="W46" s="341"/>
      <c r="X46" s="344"/>
      <c r="Y46" s="345">
        <v>0</v>
      </c>
    </row>
    <row r="47" spans="2:25" s="117" customFormat="1" ht="20.149999999999999" x14ac:dyDescent="0.5">
      <c r="B47" s="346" t="s">
        <v>98</v>
      </c>
      <c r="C47" s="347"/>
      <c r="D47" s="347"/>
      <c r="E47" s="348"/>
      <c r="F47" s="348"/>
      <c r="G47" s="348"/>
      <c r="H47" s="349"/>
      <c r="I47" s="348"/>
      <c r="J47" s="348"/>
      <c r="K47" s="347"/>
      <c r="L47" s="347"/>
      <c r="M47" s="347"/>
      <c r="N47" s="348"/>
      <c r="O47" s="348"/>
      <c r="P47" s="349"/>
      <c r="Q47" s="348"/>
      <c r="R47" s="348"/>
      <c r="S47" s="347"/>
      <c r="T47" s="347"/>
      <c r="U47" s="348"/>
      <c r="V47" s="348"/>
      <c r="W47" s="348"/>
      <c r="X47" s="349"/>
      <c r="Y47" s="350"/>
    </row>
    <row r="48" spans="2:25" s="118" customFormat="1" ht="17.600000000000001" x14ac:dyDescent="0.4">
      <c r="B48" s="297" t="s">
        <v>99</v>
      </c>
      <c r="C48" s="351"/>
      <c r="D48" s="351"/>
      <c r="E48" s="351"/>
      <c r="F48" s="351"/>
      <c r="G48" s="352"/>
      <c r="H48" s="353"/>
      <c r="I48" s="352"/>
      <c r="J48" s="352"/>
      <c r="K48" s="351"/>
      <c r="L48" s="351"/>
      <c r="M48" s="351"/>
      <c r="N48" s="352"/>
      <c r="O48" s="352"/>
      <c r="P48" s="353"/>
      <c r="Q48" s="352"/>
      <c r="R48" s="352"/>
      <c r="S48" s="351"/>
      <c r="T48" s="351"/>
      <c r="U48" s="352"/>
      <c r="V48" s="352"/>
      <c r="W48" s="352"/>
      <c r="X48" s="353"/>
      <c r="Y48" s="354"/>
    </row>
    <row r="49" spans="2:25" s="103" customFormat="1" ht="17.600000000000001" x14ac:dyDescent="0.4">
      <c r="B49" s="355" t="s">
        <v>62</v>
      </c>
      <c r="C49" s="143"/>
      <c r="D49" s="143"/>
      <c r="E49" s="143"/>
      <c r="F49" s="143"/>
      <c r="G49" s="145"/>
      <c r="H49" s="144"/>
      <c r="I49" s="145"/>
      <c r="J49" s="145"/>
      <c r="K49" s="143"/>
      <c r="L49" s="143"/>
      <c r="M49" s="288"/>
      <c r="N49" s="145"/>
      <c r="O49" s="145"/>
      <c r="P49" s="144"/>
      <c r="Q49" s="145"/>
      <c r="R49" s="145"/>
      <c r="S49" s="143"/>
      <c r="T49" s="143"/>
      <c r="U49" s="145"/>
      <c r="V49" s="145"/>
      <c r="W49" s="145"/>
      <c r="X49" s="144"/>
      <c r="Y49" s="356">
        <f>I34</f>
        <v>0</v>
      </c>
    </row>
    <row r="50" spans="2:25" s="103" customFormat="1" ht="17.600000000000001" x14ac:dyDescent="0.4">
      <c r="B50" s="355" t="s">
        <v>63</v>
      </c>
      <c r="C50" s="143"/>
      <c r="D50" s="143"/>
      <c r="E50" s="143"/>
      <c r="F50" s="143"/>
      <c r="G50" s="145"/>
      <c r="H50" s="144"/>
      <c r="I50" s="145"/>
      <c r="J50" s="145"/>
      <c r="K50" s="143"/>
      <c r="L50" s="143"/>
      <c r="M50" s="288"/>
      <c r="N50" s="145"/>
      <c r="O50" s="145"/>
      <c r="P50" s="144"/>
      <c r="Q50" s="145"/>
      <c r="R50" s="145"/>
      <c r="S50" s="143"/>
      <c r="T50" s="143"/>
      <c r="U50" s="145"/>
      <c r="V50" s="145"/>
      <c r="W50" s="145"/>
      <c r="X50" s="144"/>
      <c r="Y50" s="356">
        <f>M34</f>
        <v>0</v>
      </c>
    </row>
    <row r="51" spans="2:25" s="118" customFormat="1" ht="17.600000000000001" x14ac:dyDescent="0.4">
      <c r="B51" s="297" t="s">
        <v>121</v>
      </c>
      <c r="C51" s="351"/>
      <c r="D51" s="351"/>
      <c r="E51" s="351"/>
      <c r="F51" s="351"/>
      <c r="G51" s="352"/>
      <c r="H51" s="353"/>
      <c r="I51" s="352"/>
      <c r="J51" s="352"/>
      <c r="K51" s="351"/>
      <c r="L51" s="351"/>
      <c r="M51" s="351"/>
      <c r="N51" s="352"/>
      <c r="O51" s="352"/>
      <c r="P51" s="353"/>
      <c r="Q51" s="352"/>
      <c r="R51" s="352"/>
      <c r="S51" s="351"/>
      <c r="T51" s="351"/>
      <c r="U51" s="352"/>
      <c r="V51" s="352"/>
      <c r="W51" s="352"/>
      <c r="X51" s="353"/>
      <c r="Y51" s="354"/>
    </row>
    <row r="52" spans="2:25" s="103" customFormat="1" ht="17.600000000000001" x14ac:dyDescent="0.4">
      <c r="B52" s="355" t="s">
        <v>64</v>
      </c>
      <c r="C52" s="143"/>
      <c r="D52" s="143"/>
      <c r="E52" s="143"/>
      <c r="F52" s="143"/>
      <c r="G52" s="145"/>
      <c r="H52" s="144"/>
      <c r="I52" s="145"/>
      <c r="J52" s="145"/>
      <c r="K52" s="143"/>
      <c r="L52" s="143"/>
      <c r="M52" s="288"/>
      <c r="N52" s="145"/>
      <c r="O52" s="145"/>
      <c r="P52" s="144"/>
      <c r="Q52" s="145"/>
      <c r="R52" s="145"/>
      <c r="S52" s="143"/>
      <c r="T52" s="143"/>
      <c r="U52" s="145"/>
      <c r="V52" s="145"/>
      <c r="W52" s="145"/>
      <c r="X52" s="144"/>
      <c r="Y52" s="356">
        <f>+I45+I39</f>
        <v>0</v>
      </c>
    </row>
    <row r="53" spans="2:25" s="103" customFormat="1" ht="17.600000000000001" x14ac:dyDescent="0.4">
      <c r="B53" s="355" t="s">
        <v>63</v>
      </c>
      <c r="C53" s="143"/>
      <c r="D53" s="143"/>
      <c r="E53" s="143"/>
      <c r="F53" s="143"/>
      <c r="G53" s="145"/>
      <c r="H53" s="144"/>
      <c r="I53" s="145"/>
      <c r="J53" s="145"/>
      <c r="K53" s="143"/>
      <c r="L53" s="143"/>
      <c r="M53" s="288"/>
      <c r="N53" s="145"/>
      <c r="O53" s="145"/>
      <c r="P53" s="144"/>
      <c r="Q53" s="145"/>
      <c r="R53" s="145"/>
      <c r="S53" s="143"/>
      <c r="T53" s="143"/>
      <c r="U53" s="145"/>
      <c r="V53" s="145"/>
      <c r="W53" s="145"/>
      <c r="X53" s="144"/>
      <c r="Y53" s="356">
        <f>+M45+M39</f>
        <v>0</v>
      </c>
    </row>
    <row r="54" spans="2:25" s="118" customFormat="1" ht="17.600000000000001" x14ac:dyDescent="0.4">
      <c r="B54" s="297" t="s">
        <v>100</v>
      </c>
      <c r="C54" s="351"/>
      <c r="D54" s="351"/>
      <c r="E54" s="351"/>
      <c r="F54" s="351"/>
      <c r="G54" s="352"/>
      <c r="H54" s="353"/>
      <c r="I54" s="352"/>
      <c r="J54" s="352"/>
      <c r="K54" s="351"/>
      <c r="L54" s="351"/>
      <c r="M54" s="351"/>
      <c r="N54" s="352"/>
      <c r="O54" s="352"/>
      <c r="P54" s="353"/>
      <c r="Q54" s="352"/>
      <c r="R54" s="352"/>
      <c r="S54" s="351"/>
      <c r="T54" s="351"/>
      <c r="U54" s="352"/>
      <c r="V54" s="352"/>
      <c r="W54" s="352"/>
      <c r="X54" s="353"/>
      <c r="Y54" s="354"/>
    </row>
    <row r="55" spans="2:25" s="103" customFormat="1" ht="17.600000000000001" x14ac:dyDescent="0.4">
      <c r="B55" s="355" t="s">
        <v>64</v>
      </c>
      <c r="C55" s="143"/>
      <c r="D55" s="143"/>
      <c r="E55" s="143"/>
      <c r="F55" s="143"/>
      <c r="G55" s="145"/>
      <c r="H55" s="144"/>
      <c r="I55" s="145"/>
      <c r="J55" s="145"/>
      <c r="K55" s="143"/>
      <c r="L55" s="143"/>
      <c r="M55" s="288"/>
      <c r="N55" s="145"/>
      <c r="O55" s="145"/>
      <c r="P55" s="144"/>
      <c r="Q55" s="145"/>
      <c r="R55" s="145"/>
      <c r="S55" s="143"/>
      <c r="T55" s="143"/>
      <c r="U55" s="145"/>
      <c r="V55" s="145"/>
      <c r="W55" s="145"/>
      <c r="X55" s="144"/>
      <c r="Y55" s="356">
        <f>Q34</f>
        <v>0</v>
      </c>
    </row>
    <row r="56" spans="2:25" s="103" customFormat="1" ht="17.600000000000001" x14ac:dyDescent="0.4">
      <c r="B56" s="355" t="s">
        <v>63</v>
      </c>
      <c r="C56" s="143"/>
      <c r="D56" s="143"/>
      <c r="E56" s="143"/>
      <c r="F56" s="143"/>
      <c r="G56" s="145"/>
      <c r="H56" s="144"/>
      <c r="I56" s="145"/>
      <c r="J56" s="145"/>
      <c r="K56" s="143"/>
      <c r="L56" s="143"/>
      <c r="M56" s="288"/>
      <c r="N56" s="145"/>
      <c r="O56" s="145"/>
      <c r="P56" s="144"/>
      <c r="Q56" s="145"/>
      <c r="R56" s="145"/>
      <c r="S56" s="143"/>
      <c r="T56" s="143"/>
      <c r="U56" s="145"/>
      <c r="V56" s="145"/>
      <c r="W56" s="145"/>
      <c r="X56" s="144"/>
      <c r="Y56" s="356">
        <f>U34</f>
        <v>0</v>
      </c>
    </row>
    <row r="57" spans="2:25" s="103" customFormat="1" ht="17.600000000000001" x14ac:dyDescent="0.4">
      <c r="B57" s="355" t="s">
        <v>101</v>
      </c>
      <c r="C57" s="143"/>
      <c r="D57" s="143"/>
      <c r="E57" s="143"/>
      <c r="F57" s="143"/>
      <c r="G57" s="145"/>
      <c r="H57" s="144"/>
      <c r="I57" s="145"/>
      <c r="J57" s="145"/>
      <c r="K57" s="143"/>
      <c r="L57" s="143"/>
      <c r="M57" s="288"/>
      <c r="N57" s="145"/>
      <c r="O57" s="145"/>
      <c r="P57" s="144"/>
      <c r="Q57" s="145"/>
      <c r="R57" s="145"/>
      <c r="S57" s="143"/>
      <c r="T57" s="143"/>
      <c r="U57" s="145"/>
      <c r="V57" s="145"/>
      <c r="W57" s="145"/>
      <c r="X57" s="144"/>
      <c r="Y57" s="356">
        <f>Y34</f>
        <v>0</v>
      </c>
    </row>
    <row r="58" spans="2:25" s="118" customFormat="1" ht="17.600000000000001" x14ac:dyDescent="0.4">
      <c r="B58" s="297" t="s">
        <v>122</v>
      </c>
      <c r="C58" s="351"/>
      <c r="D58" s="351"/>
      <c r="E58" s="351"/>
      <c r="F58" s="351"/>
      <c r="G58" s="352"/>
      <c r="H58" s="353"/>
      <c r="I58" s="352"/>
      <c r="J58" s="352"/>
      <c r="K58" s="351"/>
      <c r="L58" s="351"/>
      <c r="M58" s="351"/>
      <c r="N58" s="352"/>
      <c r="O58" s="352"/>
      <c r="P58" s="353"/>
      <c r="Q58" s="352"/>
      <c r="R58" s="352"/>
      <c r="S58" s="351"/>
      <c r="T58" s="351"/>
      <c r="U58" s="352"/>
      <c r="V58" s="352"/>
      <c r="W58" s="352"/>
      <c r="X58" s="353"/>
      <c r="Y58" s="354"/>
    </row>
    <row r="59" spans="2:25" s="103" customFormat="1" ht="17.600000000000001" x14ac:dyDescent="0.4">
      <c r="B59" s="355" t="s">
        <v>64</v>
      </c>
      <c r="C59" s="143"/>
      <c r="D59" s="143"/>
      <c r="E59" s="143"/>
      <c r="F59" s="143"/>
      <c r="G59" s="145"/>
      <c r="H59" s="144"/>
      <c r="I59" s="145"/>
      <c r="J59" s="145"/>
      <c r="K59" s="143"/>
      <c r="L59" s="143"/>
      <c r="M59" s="288"/>
      <c r="N59" s="145"/>
      <c r="O59" s="145"/>
      <c r="P59" s="144"/>
      <c r="Q59" s="145"/>
      <c r="R59" s="145"/>
      <c r="S59" s="143"/>
      <c r="T59" s="143"/>
      <c r="U59" s="145"/>
      <c r="V59" s="145"/>
      <c r="W59" s="145"/>
      <c r="X59" s="144"/>
      <c r="Y59" s="356">
        <f>+Q45+Q39</f>
        <v>0</v>
      </c>
    </row>
    <row r="60" spans="2:25" s="103" customFormat="1" ht="17.600000000000001" x14ac:dyDescent="0.4">
      <c r="B60" s="355" t="s">
        <v>63</v>
      </c>
      <c r="C60" s="143"/>
      <c r="D60" s="143"/>
      <c r="E60" s="143"/>
      <c r="F60" s="143"/>
      <c r="G60" s="145"/>
      <c r="H60" s="144"/>
      <c r="I60" s="145"/>
      <c r="J60" s="145"/>
      <c r="K60" s="143"/>
      <c r="L60" s="143"/>
      <c r="M60" s="288"/>
      <c r="N60" s="145"/>
      <c r="O60" s="145"/>
      <c r="P60" s="144"/>
      <c r="Q60" s="145"/>
      <c r="R60" s="145"/>
      <c r="S60" s="143"/>
      <c r="T60" s="143"/>
      <c r="U60" s="145"/>
      <c r="V60" s="145"/>
      <c r="W60" s="145"/>
      <c r="X60" s="144"/>
      <c r="Y60" s="356">
        <f>+U45+U39</f>
        <v>0</v>
      </c>
    </row>
    <row r="61" spans="2:25" s="103" customFormat="1" ht="17.600000000000001" x14ac:dyDescent="0.4">
      <c r="B61" s="355" t="s">
        <v>101</v>
      </c>
      <c r="C61" s="143"/>
      <c r="D61" s="143"/>
      <c r="E61" s="143"/>
      <c r="F61" s="143"/>
      <c r="G61" s="145"/>
      <c r="H61" s="144"/>
      <c r="I61" s="145"/>
      <c r="J61" s="145"/>
      <c r="K61" s="143"/>
      <c r="L61" s="143"/>
      <c r="M61" s="288"/>
      <c r="N61" s="145"/>
      <c r="O61" s="145"/>
      <c r="P61" s="144"/>
      <c r="Q61" s="145"/>
      <c r="R61" s="145"/>
      <c r="S61" s="143"/>
      <c r="T61" s="143"/>
      <c r="U61" s="145"/>
      <c r="V61" s="145"/>
      <c r="W61" s="145"/>
      <c r="X61" s="144"/>
      <c r="Y61" s="356">
        <f>+Y45+Y39</f>
        <v>0</v>
      </c>
    </row>
    <row r="62" spans="2:25" s="117" customFormat="1" ht="20.149999999999999" x14ac:dyDescent="0.5">
      <c r="B62" s="357" t="s">
        <v>68</v>
      </c>
      <c r="C62" s="341"/>
      <c r="D62" s="341"/>
      <c r="E62" s="341"/>
      <c r="F62" s="341"/>
      <c r="G62" s="342"/>
      <c r="H62" s="343"/>
      <c r="I62" s="342"/>
      <c r="J62" s="342"/>
      <c r="K62" s="341"/>
      <c r="L62" s="341"/>
      <c r="M62" s="358"/>
      <c r="N62" s="342"/>
      <c r="O62" s="342"/>
      <c r="P62" s="343"/>
      <c r="Q62" s="342"/>
      <c r="R62" s="342"/>
      <c r="S62" s="341"/>
      <c r="T62" s="341"/>
      <c r="U62" s="342"/>
      <c r="V62" s="342"/>
      <c r="W62" s="342"/>
      <c r="X62" s="343"/>
      <c r="Y62" s="359">
        <f>SUM(Y49:Y61)</f>
        <v>0</v>
      </c>
    </row>
    <row r="63" spans="2:25" s="113" customFormat="1" ht="22.75" x14ac:dyDescent="0.5">
      <c r="B63" s="89" t="s">
        <v>72</v>
      </c>
      <c r="C63" s="42"/>
      <c r="D63" s="43"/>
      <c r="E63" s="43"/>
      <c r="F63" s="43"/>
      <c r="G63" s="42"/>
      <c r="H63" s="44"/>
      <c r="I63" s="42"/>
      <c r="J63" s="42"/>
      <c r="K63" s="42"/>
      <c r="L63" s="42"/>
      <c r="M63" s="42"/>
      <c r="N63" s="42"/>
      <c r="O63" s="42"/>
      <c r="P63" s="44"/>
      <c r="Q63" s="42"/>
      <c r="R63" s="42"/>
      <c r="S63" s="42"/>
      <c r="T63" s="42"/>
      <c r="U63" s="42"/>
      <c r="V63" s="42"/>
      <c r="W63" s="42"/>
      <c r="X63" s="44"/>
      <c r="Y63" s="45"/>
    </row>
    <row r="64" spans="2:25" ht="15" customHeight="1" x14ac:dyDescent="0.35">
      <c r="B64" s="16"/>
      <c r="C64" s="17"/>
      <c r="D64" s="284" t="s">
        <v>37</v>
      </c>
      <c r="E64" s="17"/>
      <c r="F64" s="17"/>
      <c r="G64" s="94"/>
      <c r="H64" s="96"/>
      <c r="I64" s="94"/>
      <c r="J64" s="94"/>
      <c r="K64" s="94"/>
      <c r="L64" s="94"/>
      <c r="M64" s="94"/>
      <c r="N64" s="94"/>
      <c r="O64" s="94"/>
      <c r="P64" s="96"/>
      <c r="Q64" s="94"/>
      <c r="R64" s="94"/>
      <c r="S64" s="360"/>
      <c r="T64" s="360"/>
      <c r="U64" s="124"/>
      <c r="V64" s="124"/>
      <c r="W64" s="230" t="s">
        <v>39</v>
      </c>
      <c r="X64" s="230" t="s">
        <v>73</v>
      </c>
      <c r="Y64" s="210" t="s">
        <v>41</v>
      </c>
    </row>
    <row r="65" spans="2:25" ht="15" customHeight="1" x14ac:dyDescent="0.35">
      <c r="B65" s="396" t="s">
        <v>76</v>
      </c>
      <c r="C65" s="397"/>
      <c r="D65" s="361" t="s">
        <v>258</v>
      </c>
      <c r="E65" s="309"/>
      <c r="F65" s="277"/>
      <c r="G65" s="124"/>
      <c r="H65" s="402"/>
      <c r="I65" s="402"/>
      <c r="J65" s="124"/>
      <c r="K65" s="124"/>
      <c r="L65" s="124"/>
      <c r="M65" s="124"/>
      <c r="N65" s="124"/>
      <c r="O65" s="124"/>
      <c r="P65" s="176"/>
      <c r="Q65" s="124"/>
      <c r="R65" s="124"/>
      <c r="S65" s="286"/>
      <c r="T65" s="287"/>
      <c r="U65" s="398" t="s">
        <v>77</v>
      </c>
      <c r="V65" s="398"/>
      <c r="W65" s="286">
        <v>1808691</v>
      </c>
      <c r="X65" s="287">
        <v>0</v>
      </c>
      <c r="Y65" s="362">
        <f>ROUND(W65*X65,2)</f>
        <v>0</v>
      </c>
    </row>
    <row r="66" spans="2:25" ht="15" customHeight="1" x14ac:dyDescent="0.35">
      <c r="B66" s="396" t="s">
        <v>78</v>
      </c>
      <c r="C66" s="397"/>
      <c r="D66" s="302" t="s">
        <v>258</v>
      </c>
      <c r="E66" s="309"/>
      <c r="F66" s="277"/>
      <c r="G66" s="124"/>
      <c r="H66" s="398"/>
      <c r="I66" s="398"/>
      <c r="J66" s="124"/>
      <c r="K66" s="124"/>
      <c r="L66" s="124"/>
      <c r="M66" s="124"/>
      <c r="N66" s="124"/>
      <c r="O66" s="124"/>
      <c r="P66" s="176"/>
      <c r="Q66" s="124"/>
      <c r="R66" s="124"/>
      <c r="S66" s="286"/>
      <c r="T66" s="287"/>
      <c r="U66" s="398" t="s">
        <v>79</v>
      </c>
      <c r="V66" s="398"/>
      <c r="W66" s="286">
        <v>20187000</v>
      </c>
      <c r="X66" s="287">
        <v>0</v>
      </c>
      <c r="Y66" s="362">
        <f>ROUND(W66*X66,2)</f>
        <v>0</v>
      </c>
    </row>
    <row r="67" spans="2:25" s="118" customFormat="1" ht="17.600000000000001" x14ac:dyDescent="0.4">
      <c r="B67" s="58" t="s">
        <v>80</v>
      </c>
      <c r="C67" s="59"/>
      <c r="D67" s="300"/>
      <c r="E67" s="59"/>
      <c r="F67" s="59"/>
      <c r="G67" s="120"/>
      <c r="H67" s="363"/>
      <c r="I67" s="301"/>
      <c r="J67" s="120"/>
      <c r="K67" s="59"/>
      <c r="L67" s="60"/>
      <c r="M67" s="151"/>
      <c r="N67" s="120"/>
      <c r="O67" s="120"/>
      <c r="P67" s="121"/>
      <c r="Q67" s="120"/>
      <c r="R67" s="120"/>
      <c r="S67" s="59"/>
      <c r="T67" s="60"/>
      <c r="U67" s="301"/>
      <c r="V67" s="301"/>
      <c r="W67" s="301"/>
      <c r="X67" s="363"/>
      <c r="Y67" s="364">
        <f>SUM(Y65:Y66)</f>
        <v>0</v>
      </c>
    </row>
    <row r="68" spans="2:25" s="122" customFormat="1" ht="22.75" x14ac:dyDescent="0.55000000000000004">
      <c r="B68" s="90" t="s">
        <v>81</v>
      </c>
      <c r="C68" s="170"/>
      <c r="D68" s="170"/>
      <c r="E68" s="171"/>
      <c r="F68" s="171"/>
      <c r="G68" s="170"/>
      <c r="H68" s="172"/>
      <c r="I68" s="170"/>
      <c r="J68" s="170"/>
      <c r="K68" s="171"/>
      <c r="L68" s="171"/>
      <c r="M68" s="148"/>
      <c r="N68" s="170"/>
      <c r="O68" s="170"/>
      <c r="P68" s="172"/>
      <c r="Q68" s="170"/>
      <c r="R68" s="170"/>
      <c r="S68" s="171"/>
      <c r="T68" s="171"/>
      <c r="U68" s="170"/>
      <c r="V68" s="170"/>
      <c r="W68" s="170"/>
      <c r="X68" s="172"/>
      <c r="Y68" s="365"/>
    </row>
    <row r="69" spans="2:25" s="103" customFormat="1" ht="17.600000000000001" x14ac:dyDescent="0.4">
      <c r="B69" s="142" t="s">
        <v>82</v>
      </c>
      <c r="C69" s="143"/>
      <c r="D69" s="143"/>
      <c r="E69" s="143"/>
      <c r="F69" s="143"/>
      <c r="G69" s="143"/>
      <c r="H69" s="144"/>
      <c r="I69" s="143"/>
      <c r="J69" s="143"/>
      <c r="K69" s="145"/>
      <c r="L69" s="145"/>
      <c r="M69" s="144"/>
      <c r="N69" s="143"/>
      <c r="O69" s="143"/>
      <c r="P69" s="144"/>
      <c r="Q69" s="143"/>
      <c r="R69" s="143"/>
      <c r="S69" s="145"/>
      <c r="T69" s="145"/>
      <c r="U69" s="143"/>
      <c r="V69" s="143"/>
      <c r="W69" s="143"/>
      <c r="X69" s="144"/>
      <c r="Y69" s="366">
        <v>24</v>
      </c>
    </row>
    <row r="70" spans="2:25" s="103" customFormat="1" ht="17.600000000000001" x14ac:dyDescent="0.4">
      <c r="B70" s="367" t="s">
        <v>83</v>
      </c>
      <c r="C70" s="63"/>
      <c r="D70" s="63"/>
      <c r="E70" s="63"/>
      <c r="F70" s="63"/>
      <c r="G70" s="63"/>
      <c r="H70" s="368"/>
      <c r="I70" s="63"/>
      <c r="J70" s="63"/>
      <c r="K70" s="310"/>
      <c r="L70" s="310"/>
      <c r="M70" s="369"/>
      <c r="N70" s="63"/>
      <c r="O70" s="63"/>
      <c r="P70" s="368"/>
      <c r="Q70" s="63"/>
      <c r="R70" s="63"/>
      <c r="S70" s="310"/>
      <c r="T70" s="310"/>
      <c r="U70" s="63"/>
      <c r="V70" s="63"/>
      <c r="W70" s="63"/>
      <c r="X70" s="368"/>
      <c r="Y70" s="370">
        <f>Y62+Y67</f>
        <v>0</v>
      </c>
    </row>
    <row r="71" spans="2:25" s="122" customFormat="1" ht="22.75" x14ac:dyDescent="0.55000000000000004">
      <c r="B71" s="371" t="s">
        <v>86</v>
      </c>
      <c r="C71" s="372"/>
      <c r="D71" s="372"/>
      <c r="E71" s="372"/>
      <c r="F71" s="372"/>
      <c r="G71" s="373"/>
      <c r="H71" s="374"/>
      <c r="I71" s="372"/>
      <c r="J71" s="372"/>
      <c r="K71" s="373"/>
      <c r="L71" s="375"/>
      <c r="M71" s="376"/>
      <c r="N71" s="372"/>
      <c r="O71" s="373"/>
      <c r="P71" s="374"/>
      <c r="Q71" s="372"/>
      <c r="R71" s="372"/>
      <c r="S71" s="373"/>
      <c r="T71" s="375"/>
      <c r="U71" s="372"/>
      <c r="V71" s="372"/>
      <c r="W71" s="373"/>
      <c r="X71" s="374"/>
      <c r="Y71" s="377">
        <f>Y69*Y70</f>
        <v>0</v>
      </c>
    </row>
    <row r="72" spans="2:25" s="122" customFormat="1" ht="22.75" x14ac:dyDescent="0.55000000000000004">
      <c r="B72" s="128" t="s">
        <v>87</v>
      </c>
      <c r="C72" s="129"/>
      <c r="D72" s="130"/>
      <c r="E72" s="131"/>
      <c r="F72" s="131"/>
      <c r="G72" s="132"/>
      <c r="H72" s="133"/>
      <c r="I72" s="129"/>
      <c r="J72" s="129"/>
      <c r="K72" s="134"/>
      <c r="L72" s="135"/>
      <c r="M72" s="157"/>
      <c r="N72" s="129"/>
      <c r="O72" s="132"/>
      <c r="P72" s="133"/>
      <c r="Q72" s="129"/>
      <c r="R72" s="129"/>
      <c r="S72" s="134"/>
      <c r="T72" s="135"/>
      <c r="U72" s="129"/>
      <c r="V72" s="129"/>
      <c r="W72" s="132"/>
      <c r="X72" s="133"/>
      <c r="Y72" s="391" t="s">
        <v>259</v>
      </c>
    </row>
    <row r="73" spans="2:25" ht="40" customHeight="1" x14ac:dyDescent="0.35">
      <c r="B73" s="123"/>
      <c r="C73" s="124"/>
      <c r="D73" s="124"/>
      <c r="E73" s="125"/>
      <c r="F73" s="125"/>
      <c r="G73" s="124"/>
      <c r="H73" s="126"/>
      <c r="I73" s="124"/>
      <c r="J73" s="124"/>
      <c r="K73" s="124"/>
      <c r="L73" s="124"/>
      <c r="M73" s="124"/>
      <c r="N73" s="124"/>
      <c r="O73" s="124"/>
      <c r="P73" s="126"/>
      <c r="Q73" s="124"/>
      <c r="R73" s="124"/>
      <c r="S73" s="124"/>
      <c r="T73" s="126" t="s">
        <v>88</v>
      </c>
      <c r="U73" s="123"/>
      <c r="V73" s="124"/>
      <c r="W73" s="124"/>
      <c r="X73" s="176"/>
      <c r="Y73" s="127"/>
    </row>
  </sheetData>
  <protectedRanges>
    <protectedRange sqref="L32:L33 X32:X33 H32:H33 T32:T33 P32:P33 H38 L38 T38 P38" name="Intervalo1_1_1"/>
    <protectedRange sqref="Y46" name="Intervalo8_1_1_1"/>
    <protectedRange sqref="X65 T65" name="Intervalo5_1_1"/>
    <protectedRange sqref="X66 T66" name="Intervalo6_1_1"/>
  </protectedRanges>
  <mergeCells count="30">
    <mergeCell ref="G4:H4"/>
    <mergeCell ref="O4:P4"/>
    <mergeCell ref="W4:X4"/>
    <mergeCell ref="G5:H5"/>
    <mergeCell ref="O5:P5"/>
    <mergeCell ref="W5:X5"/>
    <mergeCell ref="G6:H6"/>
    <mergeCell ref="O6:P6"/>
    <mergeCell ref="W6:X6"/>
    <mergeCell ref="G7:H7"/>
    <mergeCell ref="O7:P7"/>
    <mergeCell ref="W7:X7"/>
    <mergeCell ref="G8:H8"/>
    <mergeCell ref="O8:P8"/>
    <mergeCell ref="W8:X8"/>
    <mergeCell ref="G9:H9"/>
    <mergeCell ref="O9:P9"/>
    <mergeCell ref="W9:X9"/>
    <mergeCell ref="G10:H10"/>
    <mergeCell ref="O10:P10"/>
    <mergeCell ref="W10:X10"/>
    <mergeCell ref="G11:H11"/>
    <mergeCell ref="O11:P11"/>
    <mergeCell ref="W11:X11"/>
    <mergeCell ref="U65:V65"/>
    <mergeCell ref="U66:V66"/>
    <mergeCell ref="B65:C65"/>
    <mergeCell ref="B66:C66"/>
    <mergeCell ref="H65:I65"/>
    <mergeCell ref="H66:I66"/>
  </mergeCells>
  <printOptions horizontalCentered="1"/>
  <pageMargins left="0.23622047244094491" right="0.23622047244094491" top="0.39370078740157483" bottom="0.35433070866141736" header="0" footer="0"/>
  <pageSetup paperSize="9" scale="3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43091-15EF-4F8B-9083-4FE13B551512}">
  <sheetPr>
    <pageSetUpPr fitToPage="1"/>
  </sheetPr>
  <dimension ref="A2:M19"/>
  <sheetViews>
    <sheetView showGridLines="0" zoomScale="70" zoomScaleNormal="70" zoomScalePageLayoutView="85" workbookViewId="0">
      <selection activeCell="F8" sqref="F8:G8"/>
    </sheetView>
  </sheetViews>
  <sheetFormatPr defaultRowHeight="15.45" x14ac:dyDescent="0.4"/>
  <cols>
    <col min="1" max="1" width="3.4609375" style="92" customWidth="1"/>
    <col min="2" max="2" width="11.4609375" style="112" customWidth="1"/>
    <col min="3" max="3" width="50.53515625" style="112" customWidth="1"/>
    <col min="4" max="4" width="25.4609375" style="112" customWidth="1"/>
    <col min="5" max="5" width="30.84375" style="112" bestFit="1" customWidth="1"/>
    <col min="6" max="6" width="9.53515625" style="112" customWidth="1"/>
    <col min="7" max="7" width="17.15234375" style="119" customWidth="1"/>
    <col min="8" max="8" width="19" style="112" bestFit="1" customWidth="1"/>
    <col min="9" max="9" width="9" style="112" bestFit="1" customWidth="1"/>
    <col min="10" max="10" width="24.15234375" style="112" bestFit="1" customWidth="1"/>
    <col min="11" max="11" width="18" style="112" bestFit="1" customWidth="1"/>
    <col min="12" max="12" width="39" style="112" bestFit="1" customWidth="1"/>
    <col min="13" max="13" width="9" style="112" bestFit="1" customWidth="1"/>
  </cols>
  <sheetData>
    <row r="2" spans="1:13" ht="75" customHeight="1" x14ac:dyDescent="0.4">
      <c r="B2" s="93"/>
      <c r="C2" s="94"/>
      <c r="D2" s="385" t="s">
        <v>257</v>
      </c>
      <c r="E2" s="94"/>
      <c r="F2" s="95"/>
      <c r="G2" s="96"/>
      <c r="H2" s="94"/>
      <c r="I2" s="94"/>
      <c r="J2" s="94"/>
      <c r="K2" s="94"/>
      <c r="L2" s="94"/>
      <c r="M2" s="97"/>
    </row>
    <row r="3" spans="1:13" ht="30" customHeight="1" x14ac:dyDescent="0.4">
      <c r="B3" s="98" t="s">
        <v>1</v>
      </c>
      <c r="C3" s="99"/>
      <c r="D3" s="100"/>
      <c r="E3" s="100"/>
      <c r="F3" s="99"/>
      <c r="G3" s="101"/>
      <c r="H3" s="99"/>
      <c r="I3" s="99"/>
      <c r="J3" s="99"/>
      <c r="K3" s="99"/>
      <c r="L3" s="99"/>
      <c r="M3" s="102"/>
    </row>
    <row r="4" spans="1:13" s="26" customFormat="1" ht="18.45" x14ac:dyDescent="0.5">
      <c r="A4" s="103"/>
      <c r="B4" s="62"/>
      <c r="C4" s="63"/>
      <c r="D4" s="64"/>
      <c r="E4" s="192"/>
      <c r="F4" s="404"/>
      <c r="G4" s="404"/>
      <c r="H4" s="192"/>
      <c r="I4" s="192"/>
      <c r="J4" s="192"/>
      <c r="K4" s="192"/>
      <c r="L4" s="192"/>
      <c r="M4" s="65"/>
    </row>
    <row r="5" spans="1:13" s="26" customFormat="1" ht="18.45" x14ac:dyDescent="0.5">
      <c r="A5" s="103"/>
      <c r="B5" s="66" t="s">
        <v>12</v>
      </c>
      <c r="C5" s="141"/>
      <c r="D5" s="175" t="str">
        <f>Agência!D5</f>
        <v>Preencher nome EGTTV</v>
      </c>
      <c r="E5" s="193"/>
      <c r="F5" s="193"/>
      <c r="G5" s="193"/>
      <c r="H5" s="193"/>
      <c r="I5" s="193"/>
      <c r="J5" s="193"/>
      <c r="K5" s="193"/>
      <c r="L5" s="193"/>
      <c r="M5" s="67"/>
    </row>
    <row r="6" spans="1:13" s="26" customFormat="1" ht="18.45" x14ac:dyDescent="0.5">
      <c r="A6" s="103"/>
      <c r="B6" s="66" t="s">
        <v>14</v>
      </c>
      <c r="C6" s="141"/>
      <c r="D6" s="175" t="str">
        <f>Agência!D6</f>
        <v>Preencher CNPJ da EGTTV</v>
      </c>
      <c r="E6" s="193"/>
      <c r="F6" s="405"/>
      <c r="G6" s="405"/>
      <c r="H6" s="193"/>
      <c r="I6" s="193"/>
      <c r="J6" s="193"/>
      <c r="K6" s="193"/>
      <c r="L6" s="193"/>
      <c r="M6" s="67"/>
    </row>
    <row r="7" spans="1:13" s="26" customFormat="1" ht="18.45" x14ac:dyDescent="0.5">
      <c r="A7" s="103"/>
      <c r="B7" s="66" t="s">
        <v>16</v>
      </c>
      <c r="C7" s="141"/>
      <c r="D7" s="175" t="str">
        <f>Agência!D7</f>
        <v>Preencher endereço da base de atendimento</v>
      </c>
      <c r="E7" s="193"/>
      <c r="F7" s="405"/>
      <c r="G7" s="405"/>
      <c r="H7" s="193"/>
      <c r="I7" s="193"/>
      <c r="J7" s="193"/>
      <c r="K7" s="193"/>
      <c r="L7" s="193"/>
      <c r="M7" s="67"/>
    </row>
    <row r="8" spans="1:13" s="26" customFormat="1" ht="18.45" x14ac:dyDescent="0.5">
      <c r="A8" s="103"/>
      <c r="B8" s="66" t="s">
        <v>18</v>
      </c>
      <c r="C8" s="141"/>
      <c r="D8" s="175" t="str">
        <f>Agência!D8</f>
        <v>Preencher Telefone da base de atendimento</v>
      </c>
      <c r="E8" s="193"/>
      <c r="F8" s="405"/>
      <c r="G8" s="405"/>
      <c r="H8" s="193"/>
      <c r="I8" s="193"/>
      <c r="J8" s="193"/>
      <c r="K8" s="193"/>
      <c r="L8" s="193"/>
      <c r="M8" s="67"/>
    </row>
    <row r="9" spans="1:13" s="26" customFormat="1" ht="18.45" x14ac:dyDescent="0.5">
      <c r="A9" s="103"/>
      <c r="B9" s="66" t="s">
        <v>20</v>
      </c>
      <c r="C9" s="141"/>
      <c r="D9" s="175" t="str">
        <f>Agência!D9</f>
        <v>Preencher a data de emissão da proposta</v>
      </c>
      <c r="E9" s="193"/>
      <c r="F9" s="193"/>
      <c r="G9" s="193"/>
      <c r="H9" s="193"/>
      <c r="I9" s="193"/>
      <c r="J9" s="193"/>
      <c r="K9" s="193"/>
      <c r="L9" s="193"/>
      <c r="M9" s="67"/>
    </row>
    <row r="10" spans="1:13" s="26" customFormat="1" ht="18.45" x14ac:dyDescent="0.5">
      <c r="A10" s="103"/>
      <c r="B10" s="66" t="s">
        <v>22</v>
      </c>
      <c r="C10" s="141"/>
      <c r="D10" s="406">
        <f>Agência!D10</f>
        <v>45505</v>
      </c>
      <c r="E10" s="193"/>
      <c r="F10" s="405"/>
      <c r="G10" s="405"/>
      <c r="H10" s="193"/>
      <c r="I10" s="193"/>
      <c r="J10" s="193"/>
      <c r="K10" s="193"/>
      <c r="L10" s="193"/>
      <c r="M10" s="67"/>
    </row>
    <row r="11" spans="1:13" s="26" customFormat="1" ht="18.45" x14ac:dyDescent="0.5">
      <c r="A11" s="103"/>
      <c r="B11" s="68"/>
      <c r="C11" s="69"/>
      <c r="D11" s="70"/>
      <c r="E11" s="191"/>
      <c r="F11" s="403"/>
      <c r="G11" s="403"/>
      <c r="H11" s="69"/>
      <c r="I11" s="69"/>
      <c r="J11" s="69"/>
      <c r="K11" s="69"/>
      <c r="L11" s="69"/>
      <c r="M11" s="71"/>
    </row>
    <row r="12" spans="1:13" s="75" customFormat="1" ht="28.3" x14ac:dyDescent="0.75">
      <c r="A12" s="104"/>
      <c r="B12" s="105" t="s">
        <v>224</v>
      </c>
      <c r="C12" s="106"/>
      <c r="D12" s="107"/>
      <c r="E12" s="106"/>
      <c r="F12" s="106"/>
      <c r="G12" s="108"/>
      <c r="H12" s="106"/>
      <c r="I12" s="106"/>
      <c r="J12" s="106"/>
      <c r="K12" s="106"/>
      <c r="L12" s="106"/>
      <c r="M12" s="109"/>
    </row>
    <row r="13" spans="1:13" s="74" customFormat="1" ht="15.65" customHeight="1" x14ac:dyDescent="0.45">
      <c r="A13" s="110"/>
      <c r="B13" s="84"/>
      <c r="C13" s="85"/>
      <c r="D13" s="86"/>
      <c r="E13" s="86"/>
      <c r="F13" s="85"/>
      <c r="G13" s="87"/>
      <c r="H13" s="85"/>
      <c r="I13" s="85"/>
      <c r="J13" s="85"/>
      <c r="K13" s="85"/>
      <c r="L13" s="85"/>
      <c r="M13" s="88"/>
    </row>
    <row r="14" spans="1:13" s="26" customFormat="1" ht="22.75" x14ac:dyDescent="0.55000000000000004">
      <c r="A14" s="122"/>
      <c r="B14" s="41" t="s">
        <v>81</v>
      </c>
      <c r="C14" s="42"/>
      <c r="D14" s="42"/>
      <c r="E14" s="43"/>
      <c r="F14" s="42"/>
      <c r="G14" s="44"/>
      <c r="H14" s="42"/>
      <c r="I14" s="42"/>
      <c r="J14" s="43"/>
      <c r="K14" s="43"/>
      <c r="L14" s="298"/>
      <c r="M14" s="45"/>
    </row>
    <row r="15" spans="1:13" s="26" customFormat="1" ht="18.45" x14ac:dyDescent="0.5">
      <c r="A15" s="103"/>
      <c r="B15" s="297" t="s">
        <v>132</v>
      </c>
      <c r="C15" s="143"/>
      <c r="D15" s="143"/>
      <c r="E15" s="143"/>
      <c r="F15" s="143"/>
      <c r="G15" s="144"/>
      <c r="H15" s="143"/>
      <c r="I15" s="143"/>
      <c r="J15" s="145"/>
      <c r="K15" s="145"/>
      <c r="L15" s="289">
        <f>Agência!L93</f>
        <v>0</v>
      </c>
      <c r="M15" s="155"/>
    </row>
    <row r="16" spans="1:13" s="91" customFormat="1" ht="23.15" x14ac:dyDescent="0.6">
      <c r="A16" s="103"/>
      <c r="B16" s="297" t="s">
        <v>102</v>
      </c>
      <c r="C16" s="143"/>
      <c r="D16" s="143"/>
      <c r="E16" s="143"/>
      <c r="F16" s="143"/>
      <c r="G16" s="144"/>
      <c r="H16" s="143"/>
      <c r="I16" s="143"/>
      <c r="J16" s="145"/>
      <c r="K16" s="145"/>
      <c r="L16" s="288">
        <f>PAE!Y71</f>
        <v>0</v>
      </c>
      <c r="M16" s="155"/>
    </row>
    <row r="17" spans="1:13" s="91" customFormat="1" ht="23.15" x14ac:dyDescent="0.6">
      <c r="A17" s="122"/>
      <c r="B17" s="136" t="s">
        <v>86</v>
      </c>
      <c r="C17" s="137"/>
      <c r="D17" s="137"/>
      <c r="E17" s="137"/>
      <c r="F17" s="138"/>
      <c r="G17" s="139"/>
      <c r="H17" s="137"/>
      <c r="I17" s="137"/>
      <c r="J17" s="138"/>
      <c r="K17" s="140"/>
      <c r="L17" s="149">
        <f>L15+L16</f>
        <v>0</v>
      </c>
      <c r="M17" s="156"/>
    </row>
    <row r="18" spans="1:13" ht="81" customHeight="1" x14ac:dyDescent="0.55000000000000004">
      <c r="A18" s="122"/>
      <c r="B18" s="128" t="s">
        <v>87</v>
      </c>
      <c r="C18" s="129"/>
      <c r="D18" s="130"/>
      <c r="E18" s="131"/>
      <c r="F18" s="132"/>
      <c r="G18" s="133"/>
      <c r="H18" s="129"/>
      <c r="I18" s="129"/>
      <c r="J18" s="134"/>
      <c r="K18" s="135"/>
      <c r="L18" s="390" t="s">
        <v>259</v>
      </c>
      <c r="M18" s="158"/>
    </row>
    <row r="19" spans="1:13" ht="40" customHeight="1" x14ac:dyDescent="0.4">
      <c r="B19" s="123"/>
      <c r="C19" s="124"/>
      <c r="D19" s="124"/>
      <c r="E19" s="125"/>
      <c r="F19" s="124"/>
      <c r="G19" s="126" t="s">
        <v>88</v>
      </c>
      <c r="H19" s="123"/>
      <c r="I19" s="124"/>
      <c r="J19" s="124"/>
      <c r="K19" s="124"/>
      <c r="L19" s="124"/>
      <c r="M19" s="127"/>
    </row>
  </sheetData>
  <mergeCells count="6">
    <mergeCell ref="F11:G11"/>
    <mergeCell ref="F4:G4"/>
    <mergeCell ref="F6:G6"/>
    <mergeCell ref="F7:G7"/>
    <mergeCell ref="F8:G8"/>
    <mergeCell ref="F10:G10"/>
  </mergeCells>
  <printOptions horizontalCentered="1"/>
  <pageMargins left="0.23622047244094491" right="0.23622047244094491" top="0.35433070866141736" bottom="0.35433070866141736" header="0" footer="0"/>
  <pageSetup paperSize="9" scale="3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L31"/>
  <sheetViews>
    <sheetView showGridLines="0" topLeftCell="B1" zoomScale="90" zoomScaleNormal="90" workbookViewId="0">
      <selection activeCell="F12" sqref="F12"/>
    </sheetView>
  </sheetViews>
  <sheetFormatPr defaultRowHeight="14.6" x14ac:dyDescent="0.4"/>
  <cols>
    <col min="1" max="1" width="3.53515625" customWidth="1"/>
    <col min="2" max="2" width="31.4609375" customWidth="1"/>
    <col min="3" max="3" width="13.69140625" customWidth="1"/>
    <col min="4" max="4" width="9.07421875" bestFit="1" customWidth="1"/>
    <col min="5" max="5" width="35.53515625" customWidth="1"/>
    <col min="6" max="6" width="45" customWidth="1"/>
    <col min="7" max="7" width="24.84375" customWidth="1"/>
    <col min="8" max="8" width="13.07421875" customWidth="1"/>
    <col min="9" max="9" width="16.07421875" customWidth="1"/>
    <col min="10" max="10" width="17.921875" customWidth="1"/>
    <col min="11" max="12" width="16.84375" customWidth="1"/>
  </cols>
  <sheetData>
    <row r="1" spans="2:12" s="2" customFormat="1" ht="15" customHeight="1" x14ac:dyDescent="0.4">
      <c r="B1"/>
      <c r="C1"/>
      <c r="D1"/>
      <c r="E1"/>
      <c r="F1"/>
      <c r="G1"/>
      <c r="H1"/>
      <c r="I1"/>
      <c r="J1"/>
      <c r="K1"/>
      <c r="L1"/>
    </row>
    <row r="2" spans="2:12" s="383" customFormat="1" ht="33" customHeight="1" x14ac:dyDescent="0.4">
      <c r="B2" s="380" t="s">
        <v>130</v>
      </c>
      <c r="C2" s="381"/>
      <c r="D2" s="381"/>
      <c r="E2" s="381"/>
      <c r="F2" s="73" t="str">
        <f>Agência!B12</f>
        <v>ITEM I (A) - AGÊNCIA - REGIÃO DE VOLTA REDONDA</v>
      </c>
      <c r="G2" s="381"/>
      <c r="H2" s="381"/>
      <c r="I2" s="381"/>
      <c r="J2" s="381"/>
      <c r="K2" s="381"/>
      <c r="L2" s="382"/>
    </row>
    <row r="3" spans="2:12" s="2" customFormat="1" ht="60" customHeight="1" x14ac:dyDescent="0.25">
      <c r="B3" s="384" t="s">
        <v>125</v>
      </c>
      <c r="C3" s="384" t="s">
        <v>103</v>
      </c>
      <c r="D3" s="384" t="s">
        <v>104</v>
      </c>
      <c r="E3" s="384" t="s">
        <v>105</v>
      </c>
      <c r="F3" s="384" t="s">
        <v>106</v>
      </c>
      <c r="G3" s="384" t="s">
        <v>107</v>
      </c>
      <c r="H3" s="384" t="s">
        <v>108</v>
      </c>
      <c r="I3" s="384" t="s">
        <v>126</v>
      </c>
      <c r="J3" s="384" t="s">
        <v>127</v>
      </c>
      <c r="K3" s="384" t="s">
        <v>128</v>
      </c>
      <c r="L3" s="384" t="s">
        <v>129</v>
      </c>
    </row>
    <row r="4" spans="2:12" s="2" customFormat="1" ht="15" customHeight="1" x14ac:dyDescent="0.3">
      <c r="B4" s="5" t="s">
        <v>200</v>
      </c>
      <c r="C4" s="3" t="s">
        <v>132</v>
      </c>
      <c r="D4" s="4">
        <v>176</v>
      </c>
      <c r="E4" s="5" t="s">
        <v>134</v>
      </c>
      <c r="F4" s="6" t="s">
        <v>161</v>
      </c>
      <c r="G4" s="6" t="s">
        <v>162</v>
      </c>
      <c r="H4" s="379">
        <v>27330110</v>
      </c>
      <c r="I4" s="3" t="s">
        <v>220</v>
      </c>
      <c r="J4" s="8" t="s">
        <v>131</v>
      </c>
      <c r="K4" s="7" t="s">
        <v>220</v>
      </c>
      <c r="L4" s="7" t="s">
        <v>221</v>
      </c>
    </row>
    <row r="5" spans="2:12" s="2" customFormat="1" ht="15" customHeight="1" x14ac:dyDescent="0.3">
      <c r="B5" s="5" t="s">
        <v>201</v>
      </c>
      <c r="C5" s="3" t="s">
        <v>132</v>
      </c>
      <c r="D5" s="4">
        <v>177</v>
      </c>
      <c r="E5" s="5" t="s">
        <v>135</v>
      </c>
      <c r="F5" s="6" t="s">
        <v>163</v>
      </c>
      <c r="G5" s="6" t="s">
        <v>162</v>
      </c>
      <c r="H5" s="379">
        <v>27123000</v>
      </c>
      <c r="I5" s="3" t="s">
        <v>220</v>
      </c>
      <c r="J5" s="8" t="s">
        <v>131</v>
      </c>
      <c r="K5" s="7" t="s">
        <v>220</v>
      </c>
      <c r="L5" s="7" t="s">
        <v>221</v>
      </c>
    </row>
    <row r="6" spans="2:12" s="2" customFormat="1" ht="15" customHeight="1" x14ac:dyDescent="0.3">
      <c r="B6" s="5" t="s">
        <v>202</v>
      </c>
      <c r="C6" s="3" t="s">
        <v>132</v>
      </c>
      <c r="D6" s="4">
        <v>189</v>
      </c>
      <c r="E6" s="5" t="s">
        <v>136</v>
      </c>
      <c r="F6" s="6" t="s">
        <v>164</v>
      </c>
      <c r="G6" s="6" t="s">
        <v>165</v>
      </c>
      <c r="H6" s="379">
        <v>27542070</v>
      </c>
      <c r="I6" s="3" t="s">
        <v>220</v>
      </c>
      <c r="J6" s="8" t="s">
        <v>131</v>
      </c>
      <c r="K6" s="7" t="s">
        <v>220</v>
      </c>
      <c r="L6" s="7" t="s">
        <v>220</v>
      </c>
    </row>
    <row r="7" spans="2:12" s="2" customFormat="1" ht="15" customHeight="1" x14ac:dyDescent="0.3">
      <c r="B7" s="5" t="s">
        <v>203</v>
      </c>
      <c r="C7" s="3" t="s">
        <v>132</v>
      </c>
      <c r="D7" s="4">
        <v>196</v>
      </c>
      <c r="E7" s="5" t="s">
        <v>137</v>
      </c>
      <c r="F7" s="6" t="s">
        <v>166</v>
      </c>
      <c r="G7" s="6" t="s">
        <v>162</v>
      </c>
      <c r="H7" s="379">
        <v>27700000</v>
      </c>
      <c r="I7" s="3" t="s">
        <v>220</v>
      </c>
      <c r="J7" s="8" t="s">
        <v>131</v>
      </c>
      <c r="K7" s="7" t="s">
        <v>221</v>
      </c>
      <c r="L7" s="7" t="s">
        <v>221</v>
      </c>
    </row>
    <row r="8" spans="2:12" s="2" customFormat="1" ht="15" customHeight="1" x14ac:dyDescent="0.3">
      <c r="B8" s="5" t="s">
        <v>204</v>
      </c>
      <c r="C8" s="3" t="s">
        <v>132</v>
      </c>
      <c r="D8" s="4">
        <v>197</v>
      </c>
      <c r="E8" s="5" t="s">
        <v>138</v>
      </c>
      <c r="F8" s="6" t="s">
        <v>167</v>
      </c>
      <c r="G8" s="6" t="s">
        <v>168</v>
      </c>
      <c r="H8" s="379">
        <v>27260140</v>
      </c>
      <c r="I8" s="3" t="s">
        <v>220</v>
      </c>
      <c r="J8" s="8" t="s">
        <v>131</v>
      </c>
      <c r="K8" s="7" t="s">
        <v>220</v>
      </c>
      <c r="L8" s="7" t="s">
        <v>220</v>
      </c>
    </row>
    <row r="9" spans="2:12" s="2" customFormat="1" ht="15" customHeight="1" x14ac:dyDescent="0.3">
      <c r="B9" s="5" t="s">
        <v>205</v>
      </c>
      <c r="C9" s="3" t="s">
        <v>132</v>
      </c>
      <c r="D9" s="4">
        <v>887</v>
      </c>
      <c r="E9" s="5" t="s">
        <v>139</v>
      </c>
      <c r="F9" s="6" t="s">
        <v>169</v>
      </c>
      <c r="G9" s="6" t="s">
        <v>162</v>
      </c>
      <c r="H9" s="379">
        <v>23900315</v>
      </c>
      <c r="I9" s="3" t="s">
        <v>220</v>
      </c>
      <c r="J9" s="8" t="s">
        <v>131</v>
      </c>
      <c r="K9" s="7" t="s">
        <v>220</v>
      </c>
      <c r="L9" s="7" t="s">
        <v>221</v>
      </c>
    </row>
    <row r="10" spans="2:12" s="2" customFormat="1" ht="15" customHeight="1" x14ac:dyDescent="0.3">
      <c r="B10" s="5" t="s">
        <v>206</v>
      </c>
      <c r="C10" s="3" t="s">
        <v>132</v>
      </c>
      <c r="D10" s="4">
        <v>945</v>
      </c>
      <c r="E10" s="5" t="s">
        <v>140</v>
      </c>
      <c r="F10" s="6" t="s">
        <v>170</v>
      </c>
      <c r="G10" s="6" t="s">
        <v>162</v>
      </c>
      <c r="H10" s="379">
        <v>27600000</v>
      </c>
      <c r="I10" s="3" t="s">
        <v>220</v>
      </c>
      <c r="J10" s="8" t="s">
        <v>131</v>
      </c>
      <c r="K10" s="7" t="s">
        <v>221</v>
      </c>
      <c r="L10" s="7" t="s">
        <v>221</v>
      </c>
    </row>
    <row r="11" spans="2:12" s="2" customFormat="1" ht="15" customHeight="1" x14ac:dyDescent="0.3">
      <c r="B11" s="5" t="s">
        <v>207</v>
      </c>
      <c r="C11" s="3" t="s">
        <v>132</v>
      </c>
      <c r="D11" s="4">
        <v>992</v>
      </c>
      <c r="E11" s="5" t="s">
        <v>141</v>
      </c>
      <c r="F11" s="6" t="s">
        <v>171</v>
      </c>
      <c r="G11" s="6" t="s">
        <v>162</v>
      </c>
      <c r="H11" s="379">
        <v>26900000</v>
      </c>
      <c r="I11" s="3" t="s">
        <v>220</v>
      </c>
      <c r="J11" s="8" t="s">
        <v>131</v>
      </c>
      <c r="K11" s="7" t="s">
        <v>221</v>
      </c>
      <c r="L11" s="7" t="s">
        <v>221</v>
      </c>
    </row>
    <row r="12" spans="2:12" s="2" customFormat="1" ht="15" customHeight="1" x14ac:dyDescent="0.3">
      <c r="B12" s="5" t="s">
        <v>204</v>
      </c>
      <c r="C12" s="3" t="s">
        <v>132</v>
      </c>
      <c r="D12" s="4">
        <v>1504</v>
      </c>
      <c r="E12" s="5" t="s">
        <v>142</v>
      </c>
      <c r="F12" s="6" t="s">
        <v>172</v>
      </c>
      <c r="G12" s="6" t="s">
        <v>162</v>
      </c>
      <c r="H12" s="379">
        <v>27253223</v>
      </c>
      <c r="I12" s="3" t="s">
        <v>220</v>
      </c>
      <c r="J12" s="8" t="s">
        <v>131</v>
      </c>
      <c r="K12" s="7" t="s">
        <v>221</v>
      </c>
      <c r="L12" s="7" t="s">
        <v>221</v>
      </c>
    </row>
    <row r="13" spans="2:12" s="2" customFormat="1" ht="15" customHeight="1" x14ac:dyDescent="0.3">
      <c r="B13" s="5" t="s">
        <v>202</v>
      </c>
      <c r="C13" s="3" t="s">
        <v>132</v>
      </c>
      <c r="D13" s="4">
        <v>2017</v>
      </c>
      <c r="E13" s="5" t="s">
        <v>143</v>
      </c>
      <c r="F13" s="6" t="s">
        <v>173</v>
      </c>
      <c r="G13" s="6" t="s">
        <v>174</v>
      </c>
      <c r="H13" s="379">
        <v>27521752</v>
      </c>
      <c r="I13" s="3" t="s">
        <v>220</v>
      </c>
      <c r="J13" s="8" t="s">
        <v>131</v>
      </c>
      <c r="K13" s="7" t="s">
        <v>221</v>
      </c>
      <c r="L13" s="7" t="s">
        <v>221</v>
      </c>
    </row>
    <row r="14" spans="2:12" s="2" customFormat="1" ht="15" customHeight="1" x14ac:dyDescent="0.3">
      <c r="B14" s="5" t="s">
        <v>204</v>
      </c>
      <c r="C14" s="3" t="s">
        <v>132</v>
      </c>
      <c r="D14" s="4">
        <v>2026</v>
      </c>
      <c r="E14" s="5" t="s">
        <v>144</v>
      </c>
      <c r="F14" s="6" t="s">
        <v>175</v>
      </c>
      <c r="G14" s="6" t="s">
        <v>176</v>
      </c>
      <c r="H14" s="379">
        <v>27210070</v>
      </c>
      <c r="I14" s="3" t="s">
        <v>220</v>
      </c>
      <c r="J14" s="8" t="s">
        <v>131</v>
      </c>
      <c r="K14" s="7" t="s">
        <v>221</v>
      </c>
      <c r="L14" s="7" t="s">
        <v>221</v>
      </c>
    </row>
    <row r="15" spans="2:12" s="2" customFormat="1" ht="15" customHeight="1" x14ac:dyDescent="0.3">
      <c r="B15" s="5" t="s">
        <v>208</v>
      </c>
      <c r="C15" s="3" t="s">
        <v>132</v>
      </c>
      <c r="D15" s="4">
        <v>2068</v>
      </c>
      <c r="E15" s="5" t="s">
        <v>145</v>
      </c>
      <c r="F15" s="6" t="s">
        <v>177</v>
      </c>
      <c r="G15" s="6" t="s">
        <v>162</v>
      </c>
      <c r="H15" s="379">
        <v>26700000</v>
      </c>
      <c r="I15" s="3" t="s">
        <v>220</v>
      </c>
      <c r="J15" s="8" t="s">
        <v>131</v>
      </c>
      <c r="K15" s="7" t="s">
        <v>221</v>
      </c>
      <c r="L15" s="7" t="s">
        <v>221</v>
      </c>
    </row>
    <row r="16" spans="2:12" s="2" customFormat="1" ht="15" customHeight="1" x14ac:dyDescent="0.3">
      <c r="B16" s="5" t="s">
        <v>209</v>
      </c>
      <c r="C16" s="3" t="s">
        <v>132</v>
      </c>
      <c r="D16" s="4">
        <v>2077</v>
      </c>
      <c r="E16" s="5" t="s">
        <v>146</v>
      </c>
      <c r="F16" s="6" t="s">
        <v>178</v>
      </c>
      <c r="G16" s="6" t="s">
        <v>162</v>
      </c>
      <c r="H16" s="379">
        <v>27175000</v>
      </c>
      <c r="I16" s="3" t="s">
        <v>220</v>
      </c>
      <c r="J16" s="8" t="s">
        <v>131</v>
      </c>
      <c r="K16" s="7" t="s">
        <v>221</v>
      </c>
      <c r="L16" s="7" t="s">
        <v>221</v>
      </c>
    </row>
    <row r="17" spans="2:12" s="2" customFormat="1" ht="15" customHeight="1" x14ac:dyDescent="0.3">
      <c r="B17" s="5" t="s">
        <v>210</v>
      </c>
      <c r="C17" s="3" t="s">
        <v>132</v>
      </c>
      <c r="D17" s="4">
        <v>2171</v>
      </c>
      <c r="E17" s="5" t="s">
        <v>147</v>
      </c>
      <c r="F17" s="6" t="s">
        <v>179</v>
      </c>
      <c r="G17" s="6" t="s">
        <v>180</v>
      </c>
      <c r="H17" s="379">
        <v>27197000</v>
      </c>
      <c r="I17" s="3" t="s">
        <v>220</v>
      </c>
      <c r="J17" s="8" t="s">
        <v>131</v>
      </c>
      <c r="K17" s="7" t="s">
        <v>221</v>
      </c>
      <c r="L17" s="7" t="s">
        <v>221</v>
      </c>
    </row>
    <row r="18" spans="2:12" s="2" customFormat="1" ht="15" customHeight="1" x14ac:dyDescent="0.3">
      <c r="B18" s="5" t="s">
        <v>211</v>
      </c>
      <c r="C18" s="3" t="s">
        <v>132</v>
      </c>
      <c r="D18" s="4">
        <v>2207</v>
      </c>
      <c r="E18" s="5" t="s">
        <v>148</v>
      </c>
      <c r="F18" s="6" t="s">
        <v>181</v>
      </c>
      <c r="G18" s="6" t="s">
        <v>182</v>
      </c>
      <c r="H18" s="379">
        <v>27570000</v>
      </c>
      <c r="I18" s="3" t="s">
        <v>220</v>
      </c>
      <c r="J18" s="8" t="s">
        <v>131</v>
      </c>
      <c r="K18" s="7" t="s">
        <v>221</v>
      </c>
      <c r="L18" s="7" t="s">
        <v>221</v>
      </c>
    </row>
    <row r="19" spans="2:12" s="2" customFormat="1" ht="15" customHeight="1" x14ac:dyDescent="0.3">
      <c r="B19" s="5" t="s">
        <v>201</v>
      </c>
      <c r="C19" s="3" t="s">
        <v>132</v>
      </c>
      <c r="D19" s="4">
        <v>2799</v>
      </c>
      <c r="E19" s="5" t="s">
        <v>149</v>
      </c>
      <c r="F19" s="6" t="s">
        <v>183</v>
      </c>
      <c r="G19" s="6" t="s">
        <v>162</v>
      </c>
      <c r="H19" s="379">
        <v>27135340</v>
      </c>
      <c r="I19" s="3" t="s">
        <v>220</v>
      </c>
      <c r="J19" s="8" t="s">
        <v>131</v>
      </c>
      <c r="K19" s="7" t="s">
        <v>221</v>
      </c>
      <c r="L19" s="7" t="s">
        <v>221</v>
      </c>
    </row>
    <row r="20" spans="2:12" s="2" customFormat="1" ht="15" customHeight="1" x14ac:dyDescent="0.3">
      <c r="B20" s="5" t="s">
        <v>212</v>
      </c>
      <c r="C20" s="3" t="s">
        <v>132</v>
      </c>
      <c r="D20" s="4">
        <v>2810</v>
      </c>
      <c r="E20" s="5" t="s">
        <v>150</v>
      </c>
      <c r="F20" s="6" t="s">
        <v>184</v>
      </c>
      <c r="G20" s="6" t="s">
        <v>162</v>
      </c>
      <c r="H20" s="379">
        <v>27580000</v>
      </c>
      <c r="I20" s="3" t="s">
        <v>220</v>
      </c>
      <c r="J20" s="8" t="s">
        <v>131</v>
      </c>
      <c r="K20" s="7" t="s">
        <v>221</v>
      </c>
      <c r="L20" s="7" t="s">
        <v>221</v>
      </c>
    </row>
    <row r="21" spans="2:12" s="2" customFormat="1" ht="15" customHeight="1" x14ac:dyDescent="0.3">
      <c r="B21" s="5" t="s">
        <v>213</v>
      </c>
      <c r="C21" s="3" t="s">
        <v>132</v>
      </c>
      <c r="D21" s="4">
        <v>2914</v>
      </c>
      <c r="E21" s="5" t="s">
        <v>151</v>
      </c>
      <c r="F21" s="6" t="s">
        <v>185</v>
      </c>
      <c r="G21" s="6" t="s">
        <v>162</v>
      </c>
      <c r="H21" s="379">
        <v>23970000</v>
      </c>
      <c r="I21" s="3" t="s">
        <v>220</v>
      </c>
      <c r="J21" s="8" t="s">
        <v>131</v>
      </c>
      <c r="K21" s="7" t="s">
        <v>221</v>
      </c>
      <c r="L21" s="7" t="s">
        <v>220</v>
      </c>
    </row>
    <row r="22" spans="2:12" s="2" customFormat="1" ht="15" customHeight="1" x14ac:dyDescent="0.3">
      <c r="B22" s="5" t="s">
        <v>200</v>
      </c>
      <c r="C22" s="3" t="s">
        <v>132</v>
      </c>
      <c r="D22" s="4">
        <v>3147</v>
      </c>
      <c r="E22" s="5" t="s">
        <v>152</v>
      </c>
      <c r="F22" s="6" t="s">
        <v>186</v>
      </c>
      <c r="G22" s="6" t="s">
        <v>187</v>
      </c>
      <c r="H22" s="379">
        <v>27321200</v>
      </c>
      <c r="I22" s="3" t="s">
        <v>220</v>
      </c>
      <c r="J22" s="8" t="s">
        <v>131</v>
      </c>
      <c r="K22" s="7" t="s">
        <v>221</v>
      </c>
      <c r="L22" s="7" t="s">
        <v>221</v>
      </c>
    </row>
    <row r="23" spans="2:12" s="2" customFormat="1" ht="15" customHeight="1" x14ac:dyDescent="0.3">
      <c r="B23" s="5" t="s">
        <v>202</v>
      </c>
      <c r="C23" s="3" t="s">
        <v>132</v>
      </c>
      <c r="D23" s="4">
        <v>3551</v>
      </c>
      <c r="E23" s="5" t="s">
        <v>153</v>
      </c>
      <c r="F23" s="6" t="s">
        <v>188</v>
      </c>
      <c r="G23" s="6" t="s">
        <v>189</v>
      </c>
      <c r="H23" s="379">
        <v>27520301</v>
      </c>
      <c r="I23" s="3" t="s">
        <v>220</v>
      </c>
      <c r="J23" s="8" t="s">
        <v>131</v>
      </c>
      <c r="K23" s="7" t="s">
        <v>221</v>
      </c>
      <c r="L23" s="7" t="s">
        <v>221</v>
      </c>
    </row>
    <row r="24" spans="2:12" s="2" customFormat="1" ht="15" customHeight="1" x14ac:dyDescent="0.3">
      <c r="B24" s="5" t="s">
        <v>204</v>
      </c>
      <c r="C24" s="3" t="s">
        <v>132</v>
      </c>
      <c r="D24" s="4">
        <v>4018</v>
      </c>
      <c r="E24" s="5" t="s">
        <v>154</v>
      </c>
      <c r="F24" s="6" t="s">
        <v>190</v>
      </c>
      <c r="G24" s="6" t="s">
        <v>191</v>
      </c>
      <c r="H24" s="379">
        <v>27281422</v>
      </c>
      <c r="I24" s="3" t="s">
        <v>220</v>
      </c>
      <c r="J24" s="8" t="s">
        <v>131</v>
      </c>
      <c r="K24" s="7" t="s">
        <v>221</v>
      </c>
      <c r="L24" s="7" t="s">
        <v>221</v>
      </c>
    </row>
    <row r="25" spans="2:12" s="2" customFormat="1" ht="15" customHeight="1" x14ac:dyDescent="0.3">
      <c r="B25" s="5" t="s">
        <v>204</v>
      </c>
      <c r="C25" s="3" t="s">
        <v>132</v>
      </c>
      <c r="D25" s="4">
        <v>4375</v>
      </c>
      <c r="E25" s="5" t="s">
        <v>155</v>
      </c>
      <c r="F25" s="6" t="s">
        <v>192</v>
      </c>
      <c r="G25" s="6" t="s">
        <v>193</v>
      </c>
      <c r="H25" s="379">
        <v>27213150</v>
      </c>
      <c r="I25" s="3" t="s">
        <v>220</v>
      </c>
      <c r="J25" s="8" t="s">
        <v>131</v>
      </c>
      <c r="K25" s="7" t="s">
        <v>221</v>
      </c>
      <c r="L25" s="7" t="s">
        <v>221</v>
      </c>
    </row>
    <row r="26" spans="2:12" s="2" customFormat="1" ht="15" customHeight="1" x14ac:dyDescent="0.3">
      <c r="B26" s="5" t="s">
        <v>205</v>
      </c>
      <c r="C26" s="3" t="s">
        <v>132</v>
      </c>
      <c r="D26" s="4">
        <v>4377</v>
      </c>
      <c r="E26" s="5" t="s">
        <v>156</v>
      </c>
      <c r="F26" s="6" t="s">
        <v>194</v>
      </c>
      <c r="G26" s="6" t="s">
        <v>195</v>
      </c>
      <c r="H26" s="379">
        <v>23953020</v>
      </c>
      <c r="I26" s="3" t="s">
        <v>220</v>
      </c>
      <c r="J26" s="8" t="s">
        <v>131</v>
      </c>
      <c r="K26" s="7" t="s">
        <v>221</v>
      </c>
      <c r="L26" s="7" t="s">
        <v>221</v>
      </c>
    </row>
    <row r="27" spans="2:12" s="2" customFormat="1" ht="15" customHeight="1" x14ac:dyDescent="0.3">
      <c r="B27" s="5" t="s">
        <v>214</v>
      </c>
      <c r="C27" s="3" t="s">
        <v>132</v>
      </c>
      <c r="D27" s="4">
        <v>4763</v>
      </c>
      <c r="E27" s="5" t="s">
        <v>157</v>
      </c>
      <c r="F27" s="6" t="s">
        <v>196</v>
      </c>
      <c r="G27" s="6" t="s">
        <v>162</v>
      </c>
      <c r="H27" s="379">
        <v>26650000</v>
      </c>
      <c r="I27" s="3" t="s">
        <v>220</v>
      </c>
      <c r="J27" s="8" t="s">
        <v>131</v>
      </c>
      <c r="K27" s="7" t="s">
        <v>221</v>
      </c>
      <c r="L27" s="7" t="s">
        <v>221</v>
      </c>
    </row>
    <row r="28" spans="2:12" s="2" customFormat="1" ht="15" customHeight="1" x14ac:dyDescent="0.3">
      <c r="B28" s="5" t="s">
        <v>215</v>
      </c>
      <c r="C28" s="3" t="s">
        <v>132</v>
      </c>
      <c r="D28" s="4">
        <v>4871</v>
      </c>
      <c r="E28" s="5" t="s">
        <v>158</v>
      </c>
      <c r="F28" s="6" t="s">
        <v>197</v>
      </c>
      <c r="G28" s="6" t="s">
        <v>162</v>
      </c>
      <c r="H28" s="379">
        <v>26950000</v>
      </c>
      <c r="I28" s="3" t="s">
        <v>220</v>
      </c>
      <c r="J28" s="8" t="s">
        <v>131</v>
      </c>
      <c r="K28" s="7" t="s">
        <v>221</v>
      </c>
      <c r="L28" s="7" t="s">
        <v>221</v>
      </c>
    </row>
    <row r="29" spans="2:12" s="2" customFormat="1" ht="15" customHeight="1" x14ac:dyDescent="0.3">
      <c r="B29" s="5" t="s">
        <v>216</v>
      </c>
      <c r="C29" s="3" t="s">
        <v>132</v>
      </c>
      <c r="D29" s="4">
        <v>4977</v>
      </c>
      <c r="E29" s="5" t="s">
        <v>159</v>
      </c>
      <c r="F29" s="6" t="s">
        <v>198</v>
      </c>
      <c r="G29" s="6" t="s">
        <v>162</v>
      </c>
      <c r="H29" s="379">
        <v>27410180</v>
      </c>
      <c r="I29" s="3" t="s">
        <v>220</v>
      </c>
      <c r="J29" s="8" t="s">
        <v>131</v>
      </c>
      <c r="K29" s="7" t="s">
        <v>221</v>
      </c>
      <c r="L29" s="7" t="s">
        <v>221</v>
      </c>
    </row>
    <row r="30" spans="2:12" s="2" customFormat="1" ht="15" customHeight="1" x14ac:dyDescent="0.3">
      <c r="B30" s="5" t="s">
        <v>204</v>
      </c>
      <c r="C30" s="3" t="s">
        <v>132</v>
      </c>
      <c r="D30" s="4" t="s">
        <v>133</v>
      </c>
      <c r="E30" s="5" t="s">
        <v>160</v>
      </c>
      <c r="F30" s="6" t="s">
        <v>199</v>
      </c>
      <c r="G30" s="6" t="s">
        <v>168</v>
      </c>
      <c r="H30" s="379">
        <v>27260390</v>
      </c>
      <c r="I30" s="3" t="s">
        <v>220</v>
      </c>
      <c r="J30" s="8" t="s">
        <v>131</v>
      </c>
      <c r="K30" s="7" t="s">
        <v>221</v>
      </c>
      <c r="L30" s="7" t="s">
        <v>221</v>
      </c>
    </row>
    <row r="31" spans="2:12" s="2" customFormat="1" ht="15" customHeight="1" x14ac:dyDescent="0.3">
      <c r="B31" s="5" t="s">
        <v>204</v>
      </c>
      <c r="C31" s="3" t="s">
        <v>132</v>
      </c>
      <c r="D31" s="4" t="s">
        <v>218</v>
      </c>
      <c r="E31" s="5" t="s">
        <v>217</v>
      </c>
      <c r="F31" s="6" t="s">
        <v>219</v>
      </c>
      <c r="G31" s="6" t="s">
        <v>168</v>
      </c>
      <c r="H31" s="379">
        <v>27260390</v>
      </c>
      <c r="I31" s="3" t="s">
        <v>220</v>
      </c>
      <c r="J31" s="8" t="s">
        <v>131</v>
      </c>
      <c r="K31" s="7" t="s">
        <v>221</v>
      </c>
      <c r="L31" s="7" t="s">
        <v>221</v>
      </c>
    </row>
  </sheetData>
  <conditionalFormatting sqref="I4:J31 I3:L3">
    <cfRule type="cellIs" dxfId="4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496C1-D909-4F9F-8A31-D5DB0B4A08C7}">
  <dimension ref="B1:J16"/>
  <sheetViews>
    <sheetView showGridLines="0" zoomScale="85" zoomScaleNormal="85" workbookViewId="0">
      <selection activeCell="F18" sqref="F18"/>
    </sheetView>
  </sheetViews>
  <sheetFormatPr defaultColWidth="9.15234375" defaultRowHeight="14.6" x14ac:dyDescent="0.4"/>
  <cols>
    <col min="1" max="1" width="5.4609375" style="1" customWidth="1"/>
    <col min="2" max="2" width="17.921875" customWidth="1"/>
    <col min="3" max="3" width="15.69140625" customWidth="1"/>
    <col min="4" max="4" width="11.53515625" customWidth="1"/>
    <col min="5" max="5" width="34.84375" customWidth="1"/>
    <col min="6" max="6" width="36.15234375" customWidth="1"/>
    <col min="7" max="7" width="20.23046875" customWidth="1"/>
    <col min="8" max="8" width="13.07421875" customWidth="1"/>
    <col min="9" max="9" width="16.07421875" customWidth="1"/>
    <col min="10" max="10" width="17.921875" customWidth="1"/>
    <col min="11" max="16384" width="9.15234375" style="1"/>
  </cols>
  <sheetData>
    <row r="1" spans="2:10" customFormat="1" ht="15" customHeight="1" x14ac:dyDescent="0.4"/>
    <row r="2" spans="2:10" customFormat="1" ht="37.299999999999997" customHeight="1" x14ac:dyDescent="0.5">
      <c r="B2" s="380" t="s">
        <v>130</v>
      </c>
      <c r="C2" s="72"/>
      <c r="D2" s="72"/>
      <c r="E2" s="72"/>
      <c r="F2" s="73" t="str">
        <f>PAE!B12</f>
        <v>ITEM I (B) - PAE - REGIÃO DE VOLTA REDONDA</v>
      </c>
      <c r="G2" s="72"/>
      <c r="H2" s="72"/>
      <c r="I2" s="72"/>
      <c r="J2" s="72"/>
    </row>
    <row r="3" spans="2:10" customFormat="1" ht="55.3" customHeight="1" x14ac:dyDescent="0.4">
      <c r="B3" s="384" t="s">
        <v>125</v>
      </c>
      <c r="C3" s="384" t="s">
        <v>103</v>
      </c>
      <c r="D3" s="384" t="s">
        <v>104</v>
      </c>
      <c r="E3" s="384" t="s">
        <v>105</v>
      </c>
      <c r="F3" s="384" t="s">
        <v>106</v>
      </c>
      <c r="G3" s="384" t="s">
        <v>107</v>
      </c>
      <c r="H3" s="384" t="s">
        <v>108</v>
      </c>
      <c r="I3" s="384" t="s">
        <v>126</v>
      </c>
      <c r="J3" s="384" t="s">
        <v>127</v>
      </c>
    </row>
    <row r="4" spans="2:10" customFormat="1" ht="15" customHeight="1" x14ac:dyDescent="0.4">
      <c r="B4" s="5" t="s">
        <v>203</v>
      </c>
      <c r="C4" s="3" t="s">
        <v>245</v>
      </c>
      <c r="D4" s="4">
        <v>1965003</v>
      </c>
      <c r="E4" s="5" t="s">
        <v>229</v>
      </c>
      <c r="F4" s="6" t="s">
        <v>240</v>
      </c>
      <c r="G4" s="6" t="s">
        <v>241</v>
      </c>
      <c r="H4" s="7" t="s">
        <v>242</v>
      </c>
      <c r="I4" s="3" t="s">
        <v>220</v>
      </c>
      <c r="J4" s="8" t="s">
        <v>131</v>
      </c>
    </row>
    <row r="5" spans="2:10" customFormat="1" ht="15" customHeight="1" x14ac:dyDescent="0.4">
      <c r="B5" s="5" t="s">
        <v>203</v>
      </c>
      <c r="C5" s="3" t="s">
        <v>245</v>
      </c>
      <c r="D5" s="4">
        <v>1965004</v>
      </c>
      <c r="E5" s="5" t="s">
        <v>230</v>
      </c>
      <c r="F5" s="6" t="s">
        <v>240</v>
      </c>
      <c r="G5" s="6" t="s">
        <v>241</v>
      </c>
      <c r="H5" s="7" t="s">
        <v>242</v>
      </c>
      <c r="I5" s="3" t="s">
        <v>220</v>
      </c>
      <c r="J5" s="8" t="s">
        <v>131</v>
      </c>
    </row>
    <row r="6" spans="2:10" customFormat="1" ht="15" customHeight="1" x14ac:dyDescent="0.4">
      <c r="B6" s="5" t="s">
        <v>204</v>
      </c>
      <c r="C6" s="3" t="s">
        <v>246</v>
      </c>
      <c r="D6" s="4">
        <v>15045027</v>
      </c>
      <c r="E6" s="5" t="s">
        <v>231</v>
      </c>
      <c r="F6" s="6" t="s">
        <v>243</v>
      </c>
      <c r="G6" s="6" t="s">
        <v>168</v>
      </c>
      <c r="H6" s="7" t="s">
        <v>244</v>
      </c>
      <c r="I6" s="3" t="s">
        <v>220</v>
      </c>
      <c r="J6" s="8" t="s">
        <v>131</v>
      </c>
    </row>
    <row r="7" spans="2:10" customFormat="1" ht="15" customHeight="1" x14ac:dyDescent="0.4">
      <c r="B7" s="5" t="s">
        <v>204</v>
      </c>
      <c r="C7" s="3" t="s">
        <v>246</v>
      </c>
      <c r="D7" s="4">
        <v>15045028</v>
      </c>
      <c r="E7" s="5" t="s">
        <v>232</v>
      </c>
      <c r="F7" s="6" t="s">
        <v>243</v>
      </c>
      <c r="G7" s="6" t="s">
        <v>168</v>
      </c>
      <c r="H7" s="7" t="s">
        <v>244</v>
      </c>
      <c r="I7" s="3" t="s">
        <v>220</v>
      </c>
      <c r="J7" s="8" t="s">
        <v>131</v>
      </c>
    </row>
    <row r="8" spans="2:10" customFormat="1" ht="15" customHeight="1" x14ac:dyDescent="0.4">
      <c r="B8" s="5" t="s">
        <v>204</v>
      </c>
      <c r="C8" s="3" t="s">
        <v>245</v>
      </c>
      <c r="D8" s="4">
        <v>15045032</v>
      </c>
      <c r="E8" s="5" t="s">
        <v>233</v>
      </c>
      <c r="F8" s="6" t="s">
        <v>243</v>
      </c>
      <c r="G8" s="6" t="s">
        <v>168</v>
      </c>
      <c r="H8" s="7" t="s">
        <v>244</v>
      </c>
      <c r="I8" s="3" t="s">
        <v>220</v>
      </c>
      <c r="J8" s="8" t="s">
        <v>131</v>
      </c>
    </row>
    <row r="9" spans="2:10" customFormat="1" ht="15" customHeight="1" x14ac:dyDescent="0.4">
      <c r="B9" s="5" t="s">
        <v>204</v>
      </c>
      <c r="C9" s="3" t="s">
        <v>245</v>
      </c>
      <c r="D9" s="4">
        <v>15045033</v>
      </c>
      <c r="E9" s="5" t="s">
        <v>234</v>
      </c>
      <c r="F9" s="6" t="s">
        <v>243</v>
      </c>
      <c r="G9" s="6" t="s">
        <v>168</v>
      </c>
      <c r="H9" s="7" t="s">
        <v>244</v>
      </c>
      <c r="I9" s="3" t="s">
        <v>220</v>
      </c>
      <c r="J9" s="8" t="s">
        <v>131</v>
      </c>
    </row>
    <row r="10" spans="2:10" customFormat="1" ht="15" customHeight="1" x14ac:dyDescent="0.4">
      <c r="B10" s="5" t="s">
        <v>204</v>
      </c>
      <c r="C10" s="3" t="s">
        <v>245</v>
      </c>
      <c r="D10" s="4">
        <v>15045041</v>
      </c>
      <c r="E10" s="5" t="s">
        <v>235</v>
      </c>
      <c r="F10" s="6" t="s">
        <v>243</v>
      </c>
      <c r="G10" s="6" t="s">
        <v>168</v>
      </c>
      <c r="H10" s="7" t="s">
        <v>244</v>
      </c>
      <c r="I10" s="3" t="s">
        <v>220</v>
      </c>
      <c r="J10" s="8" t="s">
        <v>131</v>
      </c>
    </row>
    <row r="11" spans="2:10" customFormat="1" ht="15" customHeight="1" x14ac:dyDescent="0.4">
      <c r="B11" s="5" t="s">
        <v>204</v>
      </c>
      <c r="C11" s="3" t="s">
        <v>245</v>
      </c>
      <c r="D11" s="4">
        <v>15045042</v>
      </c>
      <c r="E11" s="5" t="s">
        <v>235</v>
      </c>
      <c r="F11" s="6" t="s">
        <v>243</v>
      </c>
      <c r="G11" s="6" t="s">
        <v>168</v>
      </c>
      <c r="H11" s="7" t="s">
        <v>244</v>
      </c>
      <c r="I11" s="3" t="s">
        <v>220</v>
      </c>
      <c r="J11" s="8" t="s">
        <v>131</v>
      </c>
    </row>
    <row r="12" spans="2:10" customFormat="1" ht="15" customHeight="1" x14ac:dyDescent="0.4">
      <c r="B12" s="5" t="s">
        <v>204</v>
      </c>
      <c r="C12" s="3" t="s">
        <v>245</v>
      </c>
      <c r="D12" s="4">
        <v>43755007</v>
      </c>
      <c r="E12" s="5" t="s">
        <v>236</v>
      </c>
      <c r="F12" s="6" t="s">
        <v>243</v>
      </c>
      <c r="G12" s="6" t="s">
        <v>168</v>
      </c>
      <c r="H12" s="7" t="s">
        <v>244</v>
      </c>
      <c r="I12" s="3" t="s">
        <v>220</v>
      </c>
      <c r="J12" s="8" t="s">
        <v>131</v>
      </c>
    </row>
    <row r="13" spans="2:10" customFormat="1" ht="15" customHeight="1" x14ac:dyDescent="0.4">
      <c r="B13" s="5" t="s">
        <v>204</v>
      </c>
      <c r="C13" s="3" t="s">
        <v>245</v>
      </c>
      <c r="D13" s="4">
        <v>43755008</v>
      </c>
      <c r="E13" s="5" t="s">
        <v>237</v>
      </c>
      <c r="F13" s="6" t="s">
        <v>243</v>
      </c>
      <c r="G13" s="6" t="s">
        <v>168</v>
      </c>
      <c r="H13" s="7" t="s">
        <v>244</v>
      </c>
      <c r="I13" s="3" t="s">
        <v>220</v>
      </c>
      <c r="J13" s="8" t="s">
        <v>131</v>
      </c>
    </row>
    <row r="14" spans="2:10" customFormat="1" ht="15" customHeight="1" x14ac:dyDescent="0.4">
      <c r="B14" s="5" t="s">
        <v>204</v>
      </c>
      <c r="C14" s="3" t="s">
        <v>245</v>
      </c>
      <c r="D14" s="4">
        <v>43755019</v>
      </c>
      <c r="E14" s="5" t="s">
        <v>238</v>
      </c>
      <c r="F14" s="6" t="s">
        <v>243</v>
      </c>
      <c r="G14" s="6" t="s">
        <v>168</v>
      </c>
      <c r="H14" s="7" t="s">
        <v>244</v>
      </c>
      <c r="I14" s="3" t="s">
        <v>220</v>
      </c>
      <c r="J14" s="8" t="s">
        <v>131</v>
      </c>
    </row>
    <row r="15" spans="2:10" customFormat="1" ht="15" customHeight="1" x14ac:dyDescent="0.4">
      <c r="B15" s="5" t="s">
        <v>204</v>
      </c>
      <c r="C15" s="3" t="s">
        <v>245</v>
      </c>
      <c r="D15" s="4">
        <v>43755020</v>
      </c>
      <c r="E15" s="5" t="s">
        <v>239</v>
      </c>
      <c r="F15" s="6" t="s">
        <v>243</v>
      </c>
      <c r="G15" s="6" t="s">
        <v>168</v>
      </c>
      <c r="H15" s="7" t="s">
        <v>244</v>
      </c>
      <c r="I15" s="3" t="s">
        <v>220</v>
      </c>
      <c r="J15" s="8" t="s">
        <v>131</v>
      </c>
    </row>
    <row r="16" spans="2:10" customFormat="1" ht="15" customHeight="1" x14ac:dyDescent="0.4">
      <c r="B16" s="5" t="s">
        <v>216</v>
      </c>
      <c r="C16" s="3" t="s">
        <v>246</v>
      </c>
      <c r="D16" s="4">
        <v>49775003</v>
      </c>
      <c r="E16" s="5" t="s">
        <v>253</v>
      </c>
      <c r="F16" s="6" t="s">
        <v>254</v>
      </c>
      <c r="G16" s="6" t="s">
        <v>255</v>
      </c>
      <c r="H16" s="7" t="s">
        <v>256</v>
      </c>
      <c r="I16" s="3" t="s">
        <v>220</v>
      </c>
      <c r="J16" s="8" t="s">
        <v>131</v>
      </c>
    </row>
  </sheetData>
  <conditionalFormatting sqref="I4:J15">
    <cfRule type="cellIs" dxfId="3" priority="7" operator="equal">
      <formula>"NÃO"</formula>
    </cfRule>
  </conditionalFormatting>
  <conditionalFormatting sqref="I3:J3">
    <cfRule type="cellIs" dxfId="2" priority="6" operator="equal">
      <formula>"NÃO"</formula>
    </cfRule>
  </conditionalFormatting>
  <conditionalFormatting sqref="I16">
    <cfRule type="cellIs" dxfId="1" priority="2" operator="equal">
      <formula>"NÃO"</formula>
    </cfRule>
  </conditionalFormatting>
  <conditionalFormatting sqref="J16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6" x14ac:dyDescent="0.4"/>
  <sheetData>
    <row r="2" spans="2:2" x14ac:dyDescent="0.4">
      <c r="B2" t="s">
        <v>5</v>
      </c>
    </row>
    <row r="3" spans="2:2" x14ac:dyDescent="0.4">
      <c r="B3" t="s">
        <v>124</v>
      </c>
    </row>
    <row r="4" spans="2:2" x14ac:dyDescent="0.4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Props1.xml><?xml version="1.0" encoding="utf-8"?>
<ds:datastoreItem xmlns:ds="http://schemas.openxmlformats.org/officeDocument/2006/customXml" ds:itemID="{5AFE8545-938D-4193-8BAB-794ECCA87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purl.org/dc/terms/"/>
    <ds:schemaRef ds:uri="5ac8601b-3a8b-4d4e-8f3b-bcae1a8fb434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37061bd4-4e0e-42de-a138-4f29d9d63d59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LISTAS</vt:lpstr>
      <vt:lpstr>Agência</vt:lpstr>
      <vt:lpstr>PAE</vt:lpstr>
      <vt:lpstr>UNI - VALOR GLOBAL</vt:lpstr>
      <vt:lpstr>REL UNID ITEM I - AG</vt:lpstr>
      <vt:lpstr>REL UNID ITEM I - PAE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Marcos Chaves</cp:lastModifiedBy>
  <cp:revision/>
  <dcterms:created xsi:type="dcterms:W3CDTF">2017-01-10T20:45:39Z</dcterms:created>
  <dcterms:modified xsi:type="dcterms:W3CDTF">2025-02-24T21:09:44Z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